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8F Inject\8-11F Sample\"/>
    </mc:Choice>
  </mc:AlternateContent>
  <bookViews>
    <workbookView xWindow="0" yWindow="0" windowWidth="19200" windowHeight="11595" activeTab="4"/>
  </bookViews>
  <sheets>
    <sheet name="8F" sheetId="8" r:id="rId1"/>
    <sheet name="9F" sheetId="7" r:id="rId2"/>
    <sheet name="10F" sheetId="6" r:id="rId3"/>
    <sheet name="11F" sheetId="5" r:id="rId4"/>
    <sheet name="8F - 9F - 10F - 11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<sst xmlns="http://schemas.openxmlformats.org/spreadsheetml/2006/main" count="74" uniqueCount="26">
  <si>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</si>
  <si>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</si>
  <si>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</si>
  <si>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</si>
  <si>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</si>
  <si>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</si>
  <si>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</si>
  <si>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</si>
  <si>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</si>
  <si>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</si>
  <si>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</si>
  <si>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</si>
  <si>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</si>
  <si>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</si>
  <si>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</si>
  <si>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</si>
  <si>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</si>
  <si>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</si>
  <si>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</si>
  <si>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</si>
  <si>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</si>
  <si>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</si>
  <si>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11F</t>
  </si>
  <si>
    <t>10F</t>
  </si>
  <si>
    <t>9F</t>
  </si>
  <si>
    <t>8F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</si>
</sst>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8-11F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'8F - 9F - 10F - 11F'!$B$1:$E$1</c:f>
              <c:strCache>
                <c:ptCount val="1"/>
                <c:pt idx="0">
                  <c:v>11F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'8F - 9F - 10F - 11F'!$A$3:$A$92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'8F - 9F - 10F - 11F'!$E$3:$E$92</c:f>
              <c:numCache>
                <c:formatCode>0.000</c:formatCode>
                <c:ptCount val="90"/>
                <c:pt idx="0">
                  <c:v>1.9671889516352454</c:v>
                </c:pt>
                <c:pt idx="1">
                  <c:v>2.0976646045694136</c:v>
                </c:pt>
                <c:pt idx="2">
                  <c:v>2.2646925994482294</c:v>
                </c:pt>
                <c:pt idx="3">
                  <c:v>2.2603897507033337</c:v>
                </c:pt>
                <c:pt idx="4">
                  <c:v>2.1288794674427396</c:v>
                </c:pt>
                <c:pt idx="5">
                  <c:v>2.2196178049581903</c:v>
                </c:pt>
                <c:pt idx="6">
                  <c:v>2.2165560654429965</c:v>
                </c:pt>
                <c:pt idx="7">
                  <c:v>2.146184329633007</c:v>
                </c:pt>
                <c:pt idx="8">
                  <c:v>2.1768512943953717</c:v>
                </c:pt>
                <c:pt idx="9">
                  <c:v>3.0103159161329387</c:v>
                </c:pt>
                <c:pt idx="10">
                  <c:v>2.507868055035495</c:v>
                </c:pt>
                <c:pt idx="11">
                  <c:v>2.3935794388516682</c:v>
                </c:pt>
                <c:pt idx="12">
                  <c:v>2.3975292217189219</c:v>
                </c:pt>
                <c:pt idx="13">
                  <c:v>2.2390161459206808</c:v>
                </c:pt>
                <c:pt idx="14">
                  <c:v>2.2573321371762125</c:v>
                </c:pt>
                <c:pt idx="15">
                  <c:v>2.2562729586248569</c:v>
                </c:pt>
                <c:pt idx="16">
                  <c:v>2.3018062353825659</c:v>
                </c:pt>
                <c:pt idx="17">
                  <c:v>2.3565835767882262</c:v>
                </c:pt>
                <c:pt idx="18">
                  <c:v>2.229295009141504</c:v>
                </c:pt>
                <c:pt idx="19">
                  <c:v>2.3506297070881499</c:v>
                </c:pt>
                <c:pt idx="20">
                  <c:v>2.6272446627728256</c:v>
                </c:pt>
                <c:pt idx="21">
                  <c:v>2.2588699561520578</c:v>
                </c:pt>
                <c:pt idx="22">
                  <c:v>2.2353305105133856</c:v>
                </c:pt>
                <c:pt idx="23">
                  <c:v>2.3201599154569141</c:v>
                </c:pt>
                <c:pt idx="24">
                  <c:v>2.3132172006111804</c:v>
                </c:pt>
                <c:pt idx="25">
                  <c:v>2.3620416745525428</c:v>
                </c:pt>
                <c:pt idx="26">
                  <c:v>2.4358410811775086</c:v>
                </c:pt>
                <c:pt idx="27">
                  <c:v>2.0518474171214334</c:v>
                </c:pt>
                <c:pt idx="28">
                  <c:v>2.1592612540397327</c:v>
                </c:pt>
                <c:pt idx="29">
                  <c:v>2.1578159564417327</c:v>
                </c:pt>
                <c:pt idx="30">
                  <c:v>2.3348837914850313</c:v>
                </c:pt>
                <c:pt idx="31">
                  <c:v>2.0266693193807526</c:v>
                </c:pt>
                <c:pt idx="32">
                  <c:v>1.9504579821687591</c:v>
                </c:pt>
                <c:pt idx="33">
                  <c:v>2.1474121945811877</c:v>
                </c:pt>
                <c:pt idx="34">
                  <c:v>2.3986079470787836</c:v>
                </c:pt>
                <c:pt idx="35">
                  <c:v>2.3914584516770288</c:v>
                </c:pt>
                <c:pt idx="36">
                  <c:v>2.8185266798927953</c:v>
                </c:pt>
                <c:pt idx="37">
                  <c:v>2.7302271631950941</c:v>
                </c:pt>
                <c:pt idx="38">
                  <c:v>2.6038617970373759</c:v>
                </c:pt>
                <c:pt idx="39">
                  <c:v>2.4073309235396687</c:v>
                </c:pt>
                <c:pt idx="40">
                  <c:v>2.644412450521179</c:v>
                </c:pt>
                <c:pt idx="41">
                  <c:v>2.3522036081221009</c:v>
                </c:pt>
                <c:pt idx="42">
                  <c:v>2.3779662660475949</c:v>
                </c:pt>
                <c:pt idx="43">
                  <c:v>2.6742086237073974</c:v>
                </c:pt>
                <c:pt idx="44">
                  <c:v>2.5371890249878568</c:v>
                </c:pt>
                <c:pt idx="45">
                  <c:v>2.3208162542760324</c:v>
                </c:pt>
                <c:pt idx="46">
                  <c:v>2.4217755885678329</c:v>
                </c:pt>
                <c:pt idx="47">
                  <c:v>2.0055450733651097</c:v>
                </c:pt>
                <c:pt idx="48">
                  <c:v>2.2213962772872944</c:v>
                </c:pt>
                <c:pt idx="49">
                  <c:v>2.2000185704204598</c:v>
                </c:pt>
                <c:pt idx="50">
                  <c:v>2.4506573714620918</c:v>
                </c:pt>
                <c:pt idx="51">
                  <c:v>2.4473568374763728</c:v>
                </c:pt>
                <c:pt idx="52">
                  <c:v>2.9690200918161334</c:v>
                </c:pt>
                <c:pt idx="53">
                  <c:v>2.445591551937456</c:v>
                </c:pt>
                <c:pt idx="54">
                  <c:v>2.1149513777911064</c:v>
                </c:pt>
                <c:pt idx="55">
                  <c:v>2.2336348282355263</c:v>
                </c:pt>
                <c:pt idx="56">
                  <c:v>2.3329080099162001</c:v>
                </c:pt>
                <c:pt idx="57">
                  <c:v>2.2602819738287656</c:v>
                </c:pt>
                <c:pt idx="58">
                  <c:v>2.1973668117945615</c:v>
                </c:pt>
                <c:pt idx="59">
                  <c:v>2.3748776456199616</c:v>
                </c:pt>
                <c:pt idx="60">
                  <c:v>2.8463522661003013</c:v>
                </c:pt>
                <c:pt idx="61">
                  <c:v>2.6575147082376671</c:v>
                </c:pt>
                <c:pt idx="62">
                  <c:v>2.693565649510107</c:v>
                </c:pt>
                <c:pt idx="63">
                  <c:v>2.6983466255840041</c:v>
                </c:pt>
                <c:pt idx="64">
                  <c:v>2.6969007884095193</c:v>
                </c:pt>
                <c:pt idx="65">
                  <c:v>2.693258600726121</c:v>
                </c:pt>
                <c:pt idx="66">
                  <c:v>2.6995303530744721</c:v>
                </c:pt>
                <c:pt idx="67">
                  <c:v>2.5409718202292075</c:v>
                </c:pt>
                <c:pt idx="68">
                  <c:v>2.3109932547459717</c:v>
                </c:pt>
                <c:pt idx="69">
                  <c:v>2.2539621526393527</c:v>
                </c:pt>
                <c:pt idx="70">
                  <c:v>2.188187392281824</c:v>
                </c:pt>
                <c:pt idx="71">
                  <c:v>2.1355948384849417</c:v>
                </c:pt>
                <c:pt idx="72">
                  <c:v>2.0656772336137013</c:v>
                </c:pt>
                <c:pt idx="73">
                  <c:v>2.0037840245766239</c:v>
                </c:pt>
                <c:pt idx="74">
                  <c:v>2.1746012892935997</c:v>
                </c:pt>
                <c:pt idx="75">
                  <c:v>2.0648765603683805</c:v>
                </c:pt>
                <c:pt idx="76">
                  <c:v>1.9792508243885545</c:v>
                </c:pt>
                <c:pt idx="77">
                  <c:v>1.7583795804363522</c:v>
                </c:pt>
                <c:pt idx="78">
                  <c:v>2.072069747052621</c:v>
                </c:pt>
                <c:pt idx="79">
                  <c:v>1.9164478287935276</c:v>
                </c:pt>
                <c:pt idx="80">
                  <c:v>1.8508332923218782</c:v>
                </c:pt>
                <c:pt idx="81">
                  <c:v>1.7484749199470919</c:v>
                </c:pt>
                <c:pt idx="82">
                  <c:v>1.840030482514885</c:v>
                </c:pt>
                <c:pt idx="83">
                  <c:v>1.9045858404351794</c:v>
                </c:pt>
                <c:pt idx="84">
                  <c:v>2.5460139461844715</c:v>
                </c:pt>
                <c:pt idx="85">
                  <c:v>2.36146631385308</c:v>
                </c:pt>
                <c:pt idx="86">
                  <c:v>2.2261970132018676</c:v>
                </c:pt>
                <c:pt idx="87">
                  <c:v>2.1363033533126292</c:v>
                </c:pt>
                <c:pt idx="88">
                  <c:v>2.1835889775895554</c:v>
                </c:pt>
                <c:pt idx="89">
                  <c:v>2.3307179450855227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'8F - 9F - 10F - 11F'!$G$1:$J$1</c:f>
              <c:strCache>
                <c:ptCount val="1"/>
                <c:pt idx="0">
                  <c:v>10F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'8F - 9F - 10F - 11F'!$A$3:$A$92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'8F - 9F - 10F - 11F'!$J$3:$J$92</c:f>
              <c:numCache>
                <c:formatCode>0.000</c:formatCode>
                <c:ptCount val="90"/>
                <c:pt idx="0">
                  <c:v>3.7588052119100315</c:v>
                </c:pt>
                <c:pt idx="1">
                  <c:v>3.4616085901143734</c:v>
                </c:pt>
                <c:pt idx="2">
                  <c:v>3.5331185895444266</c:v>
                </c:pt>
                <c:pt idx="3">
                  <c:v>3.4061608257878171</c:v>
                </c:pt>
                <c:pt idx="4">
                  <c:v>3.2588147694765595</c:v>
                </c:pt>
                <c:pt idx="5">
                  <c:v>2.9980112901881206</c:v>
                </c:pt>
                <c:pt idx="6">
                  <c:v>2.844781143222006</c:v>
                </c:pt>
                <c:pt idx="7">
                  <c:v>2.9765090548743744</c:v>
                </c:pt>
                <c:pt idx="8">
                  <c:v>3.551436098708332</c:v>
                </c:pt>
                <c:pt idx="9">
                  <c:v>3.3521025134461402</c:v>
                </c:pt>
                <c:pt idx="10">
                  <c:v>3.4382857484190272</c:v>
                </c:pt>
                <c:pt idx="11">
                  <c:v>4.0794068053843322</c:v>
                </c:pt>
                <c:pt idx="12">
                  <c:v>4.0667490312523249</c:v>
                </c:pt>
                <c:pt idx="13">
                  <c:v>3.8456386740963415</c:v>
                </c:pt>
                <c:pt idx="14">
                  <c:v>3.9295345501879742</c:v>
                </c:pt>
                <c:pt idx="15">
                  <c:v>3.7189993632917662</c:v>
                </c:pt>
                <c:pt idx="16">
                  <c:v>3.5416813204899991</c:v>
                </c:pt>
                <c:pt idx="17">
                  <c:v>3.5889101094275602</c:v>
                </c:pt>
                <c:pt idx="18">
                  <c:v>3.819991788354526</c:v>
                </c:pt>
                <c:pt idx="19">
                  <c:v>3.6772225254350204</c:v>
                </c:pt>
                <c:pt idx="20">
                  <c:v>3.6599765605665975</c:v>
                </c:pt>
                <c:pt idx="21">
                  <c:v>3.6834829043425983</c:v>
                </c:pt>
                <c:pt idx="22">
                  <c:v>3.404307139172976</c:v>
                </c:pt>
                <c:pt idx="23">
                  <c:v>3.276985485606863</c:v>
                </c:pt>
                <c:pt idx="24">
                  <c:v>3.4150657579681685</c:v>
                </c:pt>
                <c:pt idx="25">
                  <c:v>3.0379142605065463</c:v>
                </c:pt>
                <c:pt idx="26">
                  <c:v>3.0298090070157557</c:v>
                </c:pt>
                <c:pt idx="27">
                  <c:v>3.2818356954633399</c:v>
                </c:pt>
                <c:pt idx="28">
                  <c:v>3.090833812075954</c:v>
                </c:pt>
                <c:pt idx="29">
                  <c:v>3.1327249011502647</c:v>
                </c:pt>
                <c:pt idx="30">
                  <c:v>2.8695751508747325</c:v>
                </c:pt>
                <c:pt idx="31">
                  <c:v>2.6808275438608993</c:v>
                </c:pt>
                <c:pt idx="32">
                  <c:v>2.7352621387691434</c:v>
                </c:pt>
                <c:pt idx="33">
                  <c:v>2.891748347548631</c:v>
                </c:pt>
                <c:pt idx="34">
                  <c:v>3.1654954677310361</c:v>
                </c:pt>
                <c:pt idx="35">
                  <c:v>3.4015287263373772</c:v>
                </c:pt>
                <c:pt idx="36">
                  <c:v>3.0765689461949894</c:v>
                </c:pt>
                <c:pt idx="37">
                  <c:v>3.1344534947005855</c:v>
                </c:pt>
                <c:pt idx="38">
                  <c:v>3.3124445244095049</c:v>
                </c:pt>
                <c:pt idx="39">
                  <c:v>3.1439601268402813</c:v>
                </c:pt>
                <c:pt idx="40">
                  <c:v>3.1458727210120387</c:v>
                </c:pt>
                <c:pt idx="41">
                  <c:v>3.4545319872530027</c:v>
                </c:pt>
                <c:pt idx="42">
                  <c:v>3.113110905842932</c:v>
                </c:pt>
                <c:pt idx="43">
                  <c:v>3.1013412057902574</c:v>
                </c:pt>
                <c:pt idx="44">
                  <c:v>3.1566075391677821</c:v>
                </c:pt>
                <c:pt idx="45">
                  <c:v>2.9971495815690736</c:v>
                </c:pt>
                <c:pt idx="46">
                  <c:v>2.7668990958487516</c:v>
                </c:pt>
                <c:pt idx="47">
                  <c:v>2.481325935454699</c:v>
                </c:pt>
                <c:pt idx="48">
                  <c:v>2.6094234887003549</c:v>
                </c:pt>
                <c:pt idx="49">
                  <c:v>2.6234257606085776</c:v>
                </c:pt>
                <c:pt idx="50">
                  <c:v>2.9330982019540062</c:v>
                </c:pt>
                <c:pt idx="51">
                  <c:v>3.3270986191179417</c:v>
                </c:pt>
                <c:pt idx="52">
                  <c:v>2.9732829002341363</c:v>
                </c:pt>
                <c:pt idx="53">
                  <c:v>3.4587138062563167</c:v>
                </c:pt>
                <c:pt idx="54">
                  <c:v>3.3034226975734877</c:v>
                </c:pt>
                <c:pt idx="55">
                  <c:v>3.3065412951947075</c:v>
                </c:pt>
                <c:pt idx="56">
                  <c:v>3.5524538900563374</c:v>
                </c:pt>
                <c:pt idx="57">
                  <c:v>3.5421625678349029</c:v>
                </c:pt>
                <c:pt idx="58">
                  <c:v>3.1661141895031637</c:v>
                </c:pt>
                <c:pt idx="59">
                  <c:v>2.8194350704256905</c:v>
                </c:pt>
                <c:pt idx="60">
                  <c:v>2.9892965462750554</c:v>
                </c:pt>
                <c:pt idx="61">
                  <c:v>2.8902621875177181</c:v>
                </c:pt>
                <c:pt idx="62">
                  <c:v>2.9589038061828616</c:v>
                </c:pt>
                <c:pt idx="63">
                  <c:v>3.2648652523081787</c:v>
                </c:pt>
                <c:pt idx="64">
                  <c:v>3.1013324153660062</c:v>
                </c:pt>
                <c:pt idx="65">
                  <c:v>3.0138165808281139</c:v>
                </c:pt>
                <c:pt idx="66">
                  <c:v>3.2329109028578196</c:v>
                </c:pt>
                <c:pt idx="67">
                  <c:v>3.1964046087561546</c:v>
                </c:pt>
                <c:pt idx="68">
                  <c:v>3.3804151575079571</c:v>
                </c:pt>
                <c:pt idx="69">
                  <c:v>3.7081404534506448</c:v>
                </c:pt>
                <c:pt idx="70">
                  <c:v>3.3189892279641273</c:v>
                </c:pt>
                <c:pt idx="71">
                  <c:v>3.1946041878469549</c:v>
                </c:pt>
                <c:pt idx="72">
                  <c:v>3.1974394895158547</c:v>
                </c:pt>
                <c:pt idx="73">
                  <c:v>2.9957042782628678</c:v>
                </c:pt>
                <c:pt idx="74">
                  <c:v>3.1222185164951228</c:v>
                </c:pt>
                <c:pt idx="75">
                  <c:v>3.3821008357848394</c:v>
                </c:pt>
                <c:pt idx="76">
                  <c:v>3.7053304691923366</c:v>
                </c:pt>
                <c:pt idx="77">
                  <c:v>3.2979552618698769</c:v>
                </c:pt>
                <c:pt idx="78">
                  <c:v>3.198283044752289</c:v>
                </c:pt>
                <c:pt idx="79">
                  <c:v>3.8542029710386632</c:v>
                </c:pt>
                <c:pt idx="80">
                  <c:v>4.1157125413713862</c:v>
                </c:pt>
                <c:pt idx="81">
                  <c:v>3.9700175091243559</c:v>
                </c:pt>
                <c:pt idx="82">
                  <c:v>3.6022677387874174</c:v>
                </c:pt>
                <c:pt idx="83">
                  <c:v>3.7133343983935529</c:v>
                </c:pt>
                <c:pt idx="84">
                  <c:v>3.4824920603369782</c:v>
                </c:pt>
                <c:pt idx="85">
                  <c:v>3.2980250431895537</c:v>
                </c:pt>
                <c:pt idx="86">
                  <c:v>3.1972822729426071</c:v>
                </c:pt>
                <c:pt idx="87">
                  <c:v>3.0626865283650733</c:v>
                </c:pt>
                <c:pt idx="88">
                  <c:v>2.7220532676124183</c:v>
                </c:pt>
                <c:pt idx="89">
                  <c:v>3.0726490597338607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'8F - 9F - 10F - 11F'!$L$1:$O$1</c:f>
              <c:strCache>
                <c:ptCount val="1"/>
                <c:pt idx="0">
                  <c:v>9F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'8F - 9F - 10F - 11F'!$A$3:$A$92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'8F - 9F - 10F - 11F'!$O$3:$O$92</c:f>
              <c:numCache>
                <c:formatCode>0.000</c:formatCode>
                <c:ptCount val="90"/>
                <c:pt idx="0">
                  <c:v>3.8729577277375582</c:v>
                </c:pt>
                <c:pt idx="1">
                  <c:v>4.1371868363506961</c:v>
                </c:pt>
                <c:pt idx="2">
                  <c:v>4.3691896980430478</c:v>
                </c:pt>
                <c:pt idx="3">
                  <c:v>3.801433338456258</c:v>
                </c:pt>
                <c:pt idx="4">
                  <c:v>7.7928043699526404</c:v>
                </c:pt>
                <c:pt idx="5">
                  <c:v>6.8930426253719945</c:v>
                </c:pt>
                <c:pt idx="6">
                  <c:v>4.7600214482388248</c:v>
                </c:pt>
                <c:pt idx="7">
                  <c:v>4.1989364228371677</c:v>
                </c:pt>
                <c:pt idx="8">
                  <c:v>3.9778829522400256</c:v>
                </c:pt>
                <c:pt idx="9">
                  <c:v>5.4675050181615479</c:v>
                </c:pt>
                <c:pt idx="10">
                  <c:v>4.6281777928555892</c:v>
                </c:pt>
                <c:pt idx="11">
                  <c:v>5.1172725933536345</c:v>
                </c:pt>
                <c:pt idx="12">
                  <c:v>4.7346107713739043</c:v>
                </c:pt>
                <c:pt idx="13">
                  <c:v>4.9725219896482686</c:v>
                </c:pt>
                <c:pt idx="14">
                  <c:v>4.9290822201155962</c:v>
                </c:pt>
                <c:pt idx="15">
                  <c:v>4.3528918161853669</c:v>
                </c:pt>
                <c:pt idx="16">
                  <c:v>3.9231025545987723</c:v>
                </c:pt>
                <c:pt idx="17">
                  <c:v>4.2044188981476349</c:v>
                </c:pt>
                <c:pt idx="18">
                  <c:v>4.2233840995747611</c:v>
                </c:pt>
                <c:pt idx="19">
                  <c:v>3.9389264351243773</c:v>
                </c:pt>
                <c:pt idx="20">
                  <c:v>4.4992030201897357</c:v>
                </c:pt>
                <c:pt idx="21">
                  <c:v>3.9460082146006217</c:v>
                </c:pt>
                <c:pt idx="22">
                  <c:v>4.1562823789263961</c:v>
                </c:pt>
                <c:pt idx="23">
                  <c:v>3.8298773080093897</c:v>
                </c:pt>
                <c:pt idx="24">
                  <c:v>3.6323203430169486</c:v>
                </c:pt>
                <c:pt idx="25">
                  <c:v>3.6319564304407832</c:v>
                </c:pt>
                <c:pt idx="26">
                  <c:v>3.5504751012791345</c:v>
                </c:pt>
                <c:pt idx="27">
                  <c:v>3.8688782787990523</c:v>
                </c:pt>
                <c:pt idx="28">
                  <c:v>3.4958916331591245</c:v>
                </c:pt>
                <c:pt idx="29">
                  <c:v>4.5089381145854937</c:v>
                </c:pt>
                <c:pt idx="30">
                  <c:v>4.8586350283533575</c:v>
                </c:pt>
                <c:pt idx="31">
                  <c:v>5.6433560338061879</c:v>
                </c:pt>
                <c:pt idx="32">
                  <c:v>5.3816313945190242</c:v>
                </c:pt>
                <c:pt idx="33">
                  <c:v>4.2796454467135252</c:v>
                </c:pt>
                <c:pt idx="34">
                  <c:v>3.9786247008699718</c:v>
                </c:pt>
                <c:pt idx="35">
                  <c:v>4.2940685052472194</c:v>
                </c:pt>
                <c:pt idx="36">
                  <c:v>4.0531974124609533</c:v>
                </c:pt>
                <c:pt idx="37">
                  <c:v>3.7363889510134416</c:v>
                </c:pt>
                <c:pt idx="38">
                  <c:v>4.3062047125895875</c:v>
                </c:pt>
                <c:pt idx="39">
                  <c:v>3.5921397388603875</c:v>
                </c:pt>
                <c:pt idx="40">
                  <c:v>3.1585935013734532</c:v>
                </c:pt>
                <c:pt idx="41">
                  <c:v>3.2337234603869938</c:v>
                </c:pt>
                <c:pt idx="42">
                  <c:v>3.4714522027203736</c:v>
                </c:pt>
                <c:pt idx="43">
                  <c:v>3.2458338198621819</c:v>
                </c:pt>
                <c:pt idx="44">
                  <c:v>5.8149145397437776</c:v>
                </c:pt>
                <c:pt idx="45">
                  <c:v>6.0415905297510166</c:v>
                </c:pt>
                <c:pt idx="46">
                  <c:v>4.7588377090734078</c:v>
                </c:pt>
                <c:pt idx="47">
                  <c:v>3.7632408037566165</c:v>
                </c:pt>
                <c:pt idx="48">
                  <c:v>4.9588329200309174</c:v>
                </c:pt>
                <c:pt idx="49">
                  <c:v>4.3398307963470115</c:v>
                </c:pt>
                <c:pt idx="50">
                  <c:v>3.3262818362547475</c:v>
                </c:pt>
                <c:pt idx="51">
                  <c:v>3.6501953599222019</c:v>
                </c:pt>
                <c:pt idx="52">
                  <c:v>4.4567613449117331</c:v>
                </c:pt>
                <c:pt idx="53">
                  <c:v>4.6338400277907859</c:v>
                </c:pt>
                <c:pt idx="54">
                  <c:v>4.3320800879030488</c:v>
                </c:pt>
                <c:pt idx="55">
                  <c:v>3.701592537313446</c:v>
                </c:pt>
                <c:pt idx="56">
                  <c:v>3.6582566970410024</c:v>
                </c:pt>
                <c:pt idx="57">
                  <c:v>3.4106242964541424</c:v>
                </c:pt>
                <c:pt idx="58">
                  <c:v>3.9349522667724166</c:v>
                </c:pt>
                <c:pt idx="59">
                  <c:v>3.7178956285672973</c:v>
                </c:pt>
                <c:pt idx="60">
                  <c:v>4.5241783198789687</c:v>
                </c:pt>
                <c:pt idx="61">
                  <c:v>4.0840418802006928</c:v>
                </c:pt>
                <c:pt idx="62">
                  <c:v>5.7244588859977528</c:v>
                </c:pt>
                <c:pt idx="63">
                  <c:v>5.7308780164674618</c:v>
                </c:pt>
                <c:pt idx="64">
                  <c:v>5.7279290034380752</c:v>
                </c:pt>
                <c:pt idx="65">
                  <c:v>5.7345078113937964</c:v>
                </c:pt>
                <c:pt idx="66">
                  <c:v>5.7362250292288834</c:v>
                </c:pt>
                <c:pt idx="67">
                  <c:v>4.1920649750010321</c:v>
                </c:pt>
                <c:pt idx="68">
                  <c:v>3.3393846879584457</c:v>
                </c:pt>
                <c:pt idx="69">
                  <c:v>3.0015500528293724</c:v>
                </c:pt>
                <c:pt idx="70">
                  <c:v>3.2276910030217634</c:v>
                </c:pt>
                <c:pt idx="71">
                  <c:v>3.1684185750708238</c:v>
                </c:pt>
                <c:pt idx="72">
                  <c:v>3.3730215990594208</c:v>
                </c:pt>
                <c:pt idx="73">
                  <c:v>3.2032852413156987</c:v>
                </c:pt>
                <c:pt idx="74">
                  <c:v>3.0503378316730956</c:v>
                </c:pt>
                <c:pt idx="75">
                  <c:v>6.2885886427485822</c:v>
                </c:pt>
                <c:pt idx="76">
                  <c:v>4.728913241612398</c:v>
                </c:pt>
                <c:pt idx="77">
                  <c:v>5.7158145085743239</c:v>
                </c:pt>
                <c:pt idx="78">
                  <c:v>5.8302168466563593</c:v>
                </c:pt>
                <c:pt idx="79">
                  <c:v>4.5204281236178199</c:v>
                </c:pt>
                <c:pt idx="80">
                  <c:v>7.9166786783037466</c:v>
                </c:pt>
                <c:pt idx="81">
                  <c:v>6.4725092474749664</c:v>
                </c:pt>
                <c:pt idx="82">
                  <c:v>4.5731662337004773</c:v>
                </c:pt>
                <c:pt idx="83">
                  <c:v>4.2347743352055662</c:v>
                </c:pt>
                <c:pt idx="84">
                  <c:v>5.7973527231575819</c:v>
                </c:pt>
                <c:pt idx="85">
                  <c:v>7.5891912041858465</c:v>
                </c:pt>
                <c:pt idx="86">
                  <c:v>5.9149532410817498</c:v>
                </c:pt>
                <c:pt idx="87">
                  <c:v>4.2023423729102669</c:v>
                </c:pt>
                <c:pt idx="88">
                  <c:v>4.6412836908624531</c:v>
                </c:pt>
                <c:pt idx="89">
                  <c:v>5.0170591028792249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'8F - 9F - 10F - 11F'!$Q$1:$T$1</c:f>
              <c:strCache>
                <c:ptCount val="1"/>
                <c:pt idx="0">
                  <c:v>8F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'8F - 9F - 10F - 11F'!$A$3:$A$92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'8F - 9F - 10F - 11F'!$T$3:$T$92</c:f>
              <c:numCache>
                <c:formatCode>0.000</c:formatCode>
                <c:ptCount val="90"/>
                <c:pt idx="0">
                  <c:v>9.0332333463873073</c:v>
                </c:pt>
                <c:pt idx="1">
                  <c:v>9.0343613028853333</c:v>
                </c:pt>
                <c:pt idx="2">
                  <c:v>9.0306286236394175</c:v>
                </c:pt>
                <c:pt idx="3">
                  <c:v>7.2845281245469859</c:v>
                </c:pt>
                <c:pt idx="4">
                  <c:v>9.0368435121955919</c:v>
                </c:pt>
                <c:pt idx="5">
                  <c:v>9.0368311365190355</c:v>
                </c:pt>
                <c:pt idx="6">
                  <c:v>9.0332215054356713</c:v>
                </c:pt>
                <c:pt idx="7">
                  <c:v>9.0382738394035087</c:v>
                </c:pt>
                <c:pt idx="8">
                  <c:v>9.0377502493413306</c:v>
                </c:pt>
                <c:pt idx="9">
                  <c:v>9.0373180983949819</c:v>
                </c:pt>
                <c:pt idx="10">
                  <c:v>9.0387851244148791</c:v>
                </c:pt>
                <c:pt idx="11">
                  <c:v>9.0348224194712046</c:v>
                </c:pt>
                <c:pt idx="12">
                  <c:v>9.0393175287831458</c:v>
                </c:pt>
                <c:pt idx="13">
                  <c:v>9.0424697587236249</c:v>
                </c:pt>
                <c:pt idx="14">
                  <c:v>3.9090640103448813</c:v>
                </c:pt>
                <c:pt idx="15">
                  <c:v>9.0458705449940293</c:v>
                </c:pt>
                <c:pt idx="16">
                  <c:v>9.0450399050106345</c:v>
                </c:pt>
                <c:pt idx="17">
                  <c:v>9.0406796528970759</c:v>
                </c:pt>
                <c:pt idx="18">
                  <c:v>9.0261780648144381</c:v>
                </c:pt>
                <c:pt idx="19">
                  <c:v>9.0453929116568865</c:v>
                </c:pt>
                <c:pt idx="20">
                  <c:v>9.0444035189741321</c:v>
                </c:pt>
                <c:pt idx="21">
                  <c:v>9.0408750748183717</c:v>
                </c:pt>
                <c:pt idx="22">
                  <c:v>9.0491622874403213</c:v>
                </c:pt>
                <c:pt idx="23">
                  <c:v>9.0424015260395922</c:v>
                </c:pt>
                <c:pt idx="24">
                  <c:v>9.0401358739508044</c:v>
                </c:pt>
                <c:pt idx="25">
                  <c:v>9.0435960797363819</c:v>
                </c:pt>
                <c:pt idx="26">
                  <c:v>5.7493402808156731</c:v>
                </c:pt>
                <c:pt idx="27">
                  <c:v>8.6853617547079978</c:v>
                </c:pt>
                <c:pt idx="28">
                  <c:v>9.0418876682467726</c:v>
                </c:pt>
                <c:pt idx="29">
                  <c:v>9.0414209351533916</c:v>
                </c:pt>
                <c:pt idx="30">
                  <c:v>9.0429339178983241</c:v>
                </c:pt>
                <c:pt idx="31">
                  <c:v>9.0459630939901032</c:v>
                </c:pt>
                <c:pt idx="32">
                  <c:v>9.0439599866263958</c:v>
                </c:pt>
                <c:pt idx="33">
                  <c:v>9.0427654340668369</c:v>
                </c:pt>
                <c:pt idx="34">
                  <c:v>9.0486732738390252</c:v>
                </c:pt>
                <c:pt idx="35">
                  <c:v>9.056846245781129</c:v>
                </c:pt>
                <c:pt idx="36">
                  <c:v>9.0407411663105322</c:v>
                </c:pt>
                <c:pt idx="37">
                  <c:v>5.9658298857836396</c:v>
                </c:pt>
                <c:pt idx="38">
                  <c:v>3.6735915832982249</c:v>
                </c:pt>
                <c:pt idx="39">
                  <c:v>8.992703396322959</c:v>
                </c:pt>
                <c:pt idx="40">
                  <c:v>9.0392829511850348</c:v>
                </c:pt>
                <c:pt idx="41">
                  <c:v>9.0558113684331207</c:v>
                </c:pt>
                <c:pt idx="42">
                  <c:v>9.0399998692702219</c:v>
                </c:pt>
                <c:pt idx="43">
                  <c:v>8.9953308887190584</c:v>
                </c:pt>
                <c:pt idx="44">
                  <c:v>9.0400335186699916</c:v>
                </c:pt>
                <c:pt idx="45">
                  <c:v>5.5106325064668109</c:v>
                </c:pt>
                <c:pt idx="46">
                  <c:v>6.791348160078357</c:v>
                </c:pt>
                <c:pt idx="47">
                  <c:v>7.3589448194124749</c:v>
                </c:pt>
                <c:pt idx="48">
                  <c:v>4.9751835214970201</c:v>
                </c:pt>
                <c:pt idx="49">
                  <c:v>6.2558769458714263</c:v>
                </c:pt>
                <c:pt idx="50">
                  <c:v>9.0386465549134591</c:v>
                </c:pt>
                <c:pt idx="51">
                  <c:v>9.0401384251248782</c:v>
                </c:pt>
                <c:pt idx="52">
                  <c:v>9.0376339557989063</c:v>
                </c:pt>
                <c:pt idx="53">
                  <c:v>9.0420039470052043</c:v>
                </c:pt>
                <c:pt idx="54">
                  <c:v>9.0425498130263762</c:v>
                </c:pt>
                <c:pt idx="55">
                  <c:v>9.0416623092508033</c:v>
                </c:pt>
                <c:pt idx="56">
                  <c:v>9.0389076481096406</c:v>
                </c:pt>
                <c:pt idx="57">
                  <c:v>6.2285676546639994</c:v>
                </c:pt>
                <c:pt idx="58">
                  <c:v>4.1489348227875222</c:v>
                </c:pt>
                <c:pt idx="59">
                  <c:v>5.6500872811957086</c:v>
                </c:pt>
                <c:pt idx="60">
                  <c:v>7.2837197488564831</c:v>
                </c:pt>
                <c:pt idx="61">
                  <c:v>6.2317632810575994</c:v>
                </c:pt>
                <c:pt idx="62">
                  <c:v>9.0423968604970888</c:v>
                </c:pt>
                <c:pt idx="63">
                  <c:v>9.0441275479456955</c:v>
                </c:pt>
                <c:pt idx="64">
                  <c:v>9.0449581879290886</c:v>
                </c:pt>
                <c:pt idx="65">
                  <c:v>7.11330928780463</c:v>
                </c:pt>
                <c:pt idx="66">
                  <c:v>9.0493530449563426</c:v>
                </c:pt>
                <c:pt idx="67">
                  <c:v>9.0474057934628842</c:v>
                </c:pt>
                <c:pt idx="68">
                  <c:v>4.4798557326142756</c:v>
                </c:pt>
                <c:pt idx="69">
                  <c:v>9.0438204934755557</c:v>
                </c:pt>
                <c:pt idx="70">
                  <c:v>9.0561138074943006</c:v>
                </c:pt>
                <c:pt idx="71">
                  <c:v>9.0461998674625494</c:v>
                </c:pt>
                <c:pt idx="72">
                  <c:v>9.0470527890910919</c:v>
                </c:pt>
                <c:pt idx="73">
                  <c:v>9.0486794937342303</c:v>
                </c:pt>
                <c:pt idx="74">
                  <c:v>9.0491116389944271</c:v>
                </c:pt>
                <c:pt idx="75">
                  <c:v>9.0554971360076468</c:v>
                </c:pt>
                <c:pt idx="76">
                  <c:v>9.0453309102624218</c:v>
                </c:pt>
                <c:pt idx="77">
                  <c:v>7.1474678388981001</c:v>
                </c:pt>
                <c:pt idx="78">
                  <c:v>9.0499982111599682</c:v>
                </c:pt>
                <c:pt idx="79">
                  <c:v>9.0515111950421314</c:v>
                </c:pt>
                <c:pt idx="80">
                  <c:v>9.0490290084985361</c:v>
                </c:pt>
                <c:pt idx="81">
                  <c:v>9.0512698175330293</c:v>
                </c:pt>
                <c:pt idx="82">
                  <c:v>9.0541718488349385</c:v>
                </c:pt>
                <c:pt idx="83">
                  <c:v>9.0538513315746627</c:v>
                </c:pt>
                <c:pt idx="84">
                  <c:v>9.0572200971071801</c:v>
                </c:pt>
                <c:pt idx="85">
                  <c:v>9.0571855149601497</c:v>
                </c:pt>
                <c:pt idx="86">
                  <c:v>9.0557618842561425</c:v>
                </c:pt>
                <c:pt idx="87">
                  <c:v>9.0555799308111347</c:v>
                </c:pt>
                <c:pt idx="88">
                  <c:v>9.0562075048160118</c:v>
                </c:pt>
                <c:pt idx="89">
                  <c:v>9.0531121386677089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434584"/>
        <c:axId val="217435760"/>
      </c:scatterChart>
      <c:valAx>
        <c:axId val="21743458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435760"/>
        <c:crosses val="autoZero"/>
        <c:crossBetween val="midCat"/>
      </c:valAx>
      <c:valAx>
        <c:axId val="21743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434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14.050999640000001</v>
      </c>
      <c r="C2">
        <v>0.58270001000000005</v>
      </c>
      <c r="D2">
        <v>673.66601562000005</v>
      </c>
      <c r="E2">
        <v>1.1248999799999999</v>
      </c>
      <c r="F2">
        <v>1012.02600098</v>
      </c>
      <c r="G2">
        <v>1.26259995</v>
      </c>
      <c r="H2">
        <v>997.71801758000004</v>
      </c>
      <c r="J2" s="2">
        <f>TREND(Calibration!$A$2:$A$4,Calibration!$B$2:$B$4,C2)</f>
        <v>404.3138614439527</v>
      </c>
      <c r="K2" s="2">
        <f>TREND(Calibration!$A$2:$A$4,Calibration!$C$2:$C$4,E2)</f>
        <v>435.33385020458405</v>
      </c>
      <c r="L2" s="2">
        <f>TREND(Calibration!$A$2:$A$4,Calibration!$D$2:$D$4,G2)</f>
        <v>479.84255535454474</v>
      </c>
      <c r="N2" s="2">
        <f>AVERAGE(J2:J409)</f>
        <v>400.68782506390721</v>
      </c>
    </row>
    <row r="3" spans="1:14" x14ac:dyDescent="0.25">
      <c r="A3">
        <v>5945</v>
      </c>
      <c r="B3">
        <v>14.243000029999999</v>
      </c>
      <c r="C3">
        <v>0.57410002000000004</v>
      </c>
      <c r="D3">
        <v>957.88800048999997</v>
      </c>
      <c r="E3">
        <v>1.0072000000000001</v>
      </c>
      <c r="F3">
        <v>878.76202393000005</v>
      </c>
      <c r="G3">
        <v>1.2506999999999999</v>
      </c>
      <c r="H3">
        <v>757.19000243999994</v>
      </c>
      <c r="J3" s="2">
        <f>TREND(Calibration!$A$2:$A$4,Calibration!$B$2:$B$4,C3)</f>
        <v>398.96041824253507</v>
      </c>
      <c r="K3" s="2">
        <f>TREND(Calibration!$A$2:$A$4,Calibration!$C$2:$C$4,E3)</f>
        <v>388.01863183877072</v>
      </c>
      <c r="L3" s="2">
        <f>TREND(Calibration!$A$2:$A$4,Calibration!$D$2:$D$4,G3)</f>
        <v>474.9516772010611</v>
      </c>
    </row>
    <row r="4" spans="1:14" x14ac:dyDescent="0.25">
      <c r="A4">
        <v>10946</v>
      </c>
      <c r="B4">
        <v>14.402000429999999</v>
      </c>
      <c r="C4">
        <v>0.57840002000000001</v>
      </c>
      <c r="D4">
        <v>647.40997314000003</v>
      </c>
      <c r="E4">
        <v>1.0028999999999999</v>
      </c>
      <c r="F4">
        <v>1001.3439941399999</v>
      </c>
      <c r="G4">
        <v>1.24800003</v>
      </c>
      <c r="H4">
        <v>765.07397461000005</v>
      </c>
      <c r="J4" s="2">
        <f>TREND(Calibration!$A$2:$A$4,Calibration!$B$2:$B$4,C4)</f>
        <v>401.63714295571447</v>
      </c>
      <c r="K4" s="2">
        <f>TREND(Calibration!$A$2:$A$4,Calibration!$C$2:$C$4,E4)</f>
        <v>386.29003818078536</v>
      </c>
      <c r="L4" s="2">
        <f>TREND(Calibration!$A$2:$A$4,Calibration!$D$2:$D$4,G4)</f>
        <v>473.84198982522673</v>
      </c>
    </row>
    <row r="5" spans="1:14" x14ac:dyDescent="0.25">
      <c r="A5">
        <v>15953</v>
      </c>
      <c r="B5">
        <v>14.42500019</v>
      </c>
      <c r="C5">
        <v>0.57889997999999998</v>
      </c>
      <c r="D5">
        <v>1243.83105469</v>
      </c>
      <c r="E5">
        <v>1.2178000200000001</v>
      </c>
      <c r="F5">
        <v>307.11700438999998</v>
      </c>
      <c r="G5">
        <v>1.25020003</v>
      </c>
      <c r="H5">
        <v>9.9000003020963209E+37</v>
      </c>
      <c r="J5" s="2">
        <f>TREND(Calibration!$A$2:$A$4,Calibration!$B$2:$B$4,C5)</f>
        <v>401.9483651156217</v>
      </c>
      <c r="K5" s="2">
        <f>TREND(Calibration!$A$2:$A$4,Calibration!$C$2:$C$4,E5)</f>
        <v>472.67952926751008</v>
      </c>
      <c r="L5" s="2">
        <f>TREND(Calibration!$A$2:$A$4,Calibration!$D$2:$D$4,G5)</f>
        <v>474.74618958553367</v>
      </c>
    </row>
    <row r="6" spans="1:14" x14ac:dyDescent="0.25">
      <c r="A6">
        <v>20952</v>
      </c>
      <c r="B6">
        <v>14.55799961</v>
      </c>
      <c r="C6">
        <v>0.57889997999999998</v>
      </c>
      <c r="D6">
        <v>401.84201050000001</v>
      </c>
      <c r="E6">
        <v>4.9878001200000002</v>
      </c>
      <c r="F6">
        <v>9.9000003020963209E+37</v>
      </c>
      <c r="G6">
        <v>1.2528999999999999</v>
      </c>
      <c r="H6">
        <v>741.58898925999995</v>
      </c>
      <c r="J6" s="2">
        <f>TREND(Calibration!$A$2:$A$4,Calibration!$B$2:$B$4,C6)</f>
        <v>401.9483651156217</v>
      </c>
      <c r="K6" s="2">
        <f>TREND(Calibration!$A$2:$A$4,Calibration!$C$2:$C$4,E6)</f>
        <v>1988.2140091428541</v>
      </c>
      <c r="L6" s="2">
        <f>TREND(Calibration!$A$2:$A$4,Calibration!$D$2:$D$4,G6)</f>
        <v>475.85587696136804</v>
      </c>
    </row>
    <row r="7" spans="1:14" x14ac:dyDescent="0.25">
      <c r="A7">
        <v>25951</v>
      </c>
      <c r="B7">
        <v>14.35999966</v>
      </c>
      <c r="C7">
        <v>0.57779997999999999</v>
      </c>
      <c r="D7">
        <v>1112.83496094</v>
      </c>
      <c r="E7">
        <v>5.0089001700000004</v>
      </c>
      <c r="F7">
        <v>9.9000003020963209E+37</v>
      </c>
      <c r="G7">
        <v>1.25129998</v>
      </c>
      <c r="H7">
        <v>9.9000003020963209E+37</v>
      </c>
      <c r="J7" s="2">
        <f>TREND(Calibration!$A$2:$A$4,Calibration!$B$2:$B$4,C7)</f>
        <v>401.26362158434324</v>
      </c>
      <c r="K7" s="2">
        <f>TREND(Calibration!$A$2:$A$4,Calibration!$C$2:$C$4,E7)</f>
        <v>1996.6961981226618</v>
      </c>
      <c r="L7" s="2">
        <f>TREND(Calibration!$A$2:$A$4,Calibration!$D$2:$D$4,G7)</f>
        <v>475.19826891569255</v>
      </c>
    </row>
    <row r="8" spans="1:14" x14ac:dyDescent="0.25">
      <c r="A8">
        <v>30949</v>
      </c>
      <c r="B8">
        <v>14.1420002</v>
      </c>
      <c r="C8">
        <v>0.57349998000000002</v>
      </c>
      <c r="D8">
        <v>650.05999756000006</v>
      </c>
      <c r="E8">
        <v>4.6065001499999996</v>
      </c>
      <c r="F8">
        <v>9.9000003020963209E+37</v>
      </c>
      <c r="G8">
        <v>1.2528999999999999</v>
      </c>
      <c r="H8">
        <v>1181.9709472699999</v>
      </c>
      <c r="J8" s="2">
        <f>TREND(Calibration!$A$2:$A$4,Calibration!$B$2:$B$4,C8)</f>
        <v>398.58689687116384</v>
      </c>
      <c r="K8" s="2">
        <f>TREND(Calibration!$A$2:$A$4,Calibration!$C$2:$C$4,E8)</f>
        <v>1834.9319835772751</v>
      </c>
      <c r="L8" s="2">
        <f>TREND(Calibration!$A$2:$A$4,Calibration!$D$2:$D$4,G8)</f>
        <v>475.85587696136804</v>
      </c>
    </row>
    <row r="9" spans="1:14" x14ac:dyDescent="0.25">
      <c r="A9">
        <v>35949</v>
      </c>
      <c r="B9">
        <v>13.914999959999999</v>
      </c>
      <c r="C9">
        <v>0.57730000999999997</v>
      </c>
      <c r="D9">
        <v>763.70501708999996</v>
      </c>
      <c r="E9">
        <v>2.9551000599999999</v>
      </c>
      <c r="F9">
        <v>9.9000003020963209E+37</v>
      </c>
      <c r="G9">
        <v>1.2517999399999999</v>
      </c>
      <c r="H9">
        <v>1236.7700195299999</v>
      </c>
      <c r="J9" s="2">
        <f>TREND(Calibration!$A$2:$A$4,Calibration!$B$2:$B$4,C9)</f>
        <v>400.95239319949479</v>
      </c>
      <c r="K9" s="2">
        <f>TREND(Calibration!$A$2:$A$4,Calibration!$C$2:$C$4,E9)</f>
        <v>1171.0715830260269</v>
      </c>
      <c r="L9" s="2">
        <f>TREND(Calibration!$A$2:$A$4,Calibration!$D$2:$D$4,G9)</f>
        <v>475.40375242122116</v>
      </c>
    </row>
    <row r="10" spans="1:14" x14ac:dyDescent="0.25">
      <c r="A10">
        <v>40950</v>
      </c>
      <c r="B10">
        <v>13.95699978</v>
      </c>
      <c r="C10">
        <v>0.57840002000000001</v>
      </c>
      <c r="D10">
        <v>536.57501220999995</v>
      </c>
      <c r="E10">
        <v>5.0082998300000003</v>
      </c>
      <c r="F10">
        <v>9.9000003020963209E+37</v>
      </c>
      <c r="G10">
        <v>1.2524000399999999</v>
      </c>
      <c r="H10">
        <v>1215.6269531200001</v>
      </c>
      <c r="J10" s="2">
        <f>TREND(Calibration!$A$2:$A$4,Calibration!$B$2:$B$4,C10)</f>
        <v>401.63714295571447</v>
      </c>
      <c r="K10" s="2">
        <f>TREND(Calibration!$A$2:$A$4,Calibration!$C$2:$C$4,E10)</f>
        <v>1996.4548623280955</v>
      </c>
      <c r="L10" s="2">
        <f>TREND(Calibration!$A$2:$A$4,Calibration!$D$2:$D$4,G10)</f>
        <v>475.65039345583943</v>
      </c>
    </row>
    <row r="11" spans="1:14" x14ac:dyDescent="0.25">
      <c r="A11">
        <v>45950</v>
      </c>
      <c r="B11">
        <v>14.1420002</v>
      </c>
      <c r="C11">
        <v>0.57459998000000001</v>
      </c>
      <c r="D11">
        <v>364.51901244999999</v>
      </c>
      <c r="E11">
        <v>5.0089001700000004</v>
      </c>
      <c r="F11">
        <v>9.9000003020963209E+37</v>
      </c>
      <c r="G11">
        <v>1.25510001</v>
      </c>
      <c r="H11">
        <v>929.70397949000005</v>
      </c>
      <c r="J11" s="2">
        <f>TREND(Calibration!$A$2:$A$4,Calibration!$B$2:$B$4,C11)</f>
        <v>399.2716404024423</v>
      </c>
      <c r="K11" s="2">
        <f>TREND(Calibration!$A$2:$A$4,Calibration!$C$2:$C$4,E11)</f>
        <v>1996.6961981226618</v>
      </c>
      <c r="L11" s="2">
        <f>TREND(Calibration!$A$2:$A$4,Calibration!$D$2:$D$4,G11)</f>
        <v>476.76008083167392</v>
      </c>
    </row>
    <row r="12" spans="1:14" x14ac:dyDescent="0.25">
      <c r="A12">
        <v>50950</v>
      </c>
      <c r="B12">
        <v>14.274999619999999</v>
      </c>
      <c r="C12">
        <v>0.57410002000000004</v>
      </c>
      <c r="D12">
        <v>933.39099121000004</v>
      </c>
      <c r="E12">
        <v>5.0104999499999998</v>
      </c>
      <c r="F12">
        <v>9.9000003020963209E+37</v>
      </c>
      <c r="G12">
        <v>1.25339997</v>
      </c>
      <c r="H12">
        <v>9.9000003020963209E+37</v>
      </c>
      <c r="J12" s="2">
        <f>TREND(Calibration!$A$2:$A$4,Calibration!$B$2:$B$4,C12)</f>
        <v>398.96041824253507</v>
      </c>
      <c r="K12" s="2">
        <f>TREND(Calibration!$A$2:$A$4,Calibration!$C$2:$C$4,E12)</f>
        <v>1997.3393073231666</v>
      </c>
      <c r="L12" s="2">
        <f>TREND(Calibration!$A$2:$A$4,Calibration!$D$2:$D$4,G12)</f>
        <v>476.06136457689558</v>
      </c>
    </row>
    <row r="13" spans="1:14" x14ac:dyDescent="0.25">
      <c r="A13">
        <v>55951</v>
      </c>
      <c r="B13">
        <v>14.45400047</v>
      </c>
      <c r="C13">
        <v>0.57889997999999998</v>
      </c>
      <c r="D13">
        <v>481.78799437999999</v>
      </c>
      <c r="E13">
        <v>4.2452998199999996</v>
      </c>
      <c r="F13">
        <v>9.9000003020963209E+37</v>
      </c>
      <c r="G13">
        <v>1.25510001</v>
      </c>
      <c r="H13">
        <v>857.41101074000005</v>
      </c>
      <c r="J13" s="2">
        <f>TREND(Calibration!$A$2:$A$4,Calibration!$B$2:$B$4,C13)</f>
        <v>401.9483651156217</v>
      </c>
      <c r="K13" s="2">
        <f>TREND(Calibration!$A$2:$A$4,Calibration!$C$2:$C$4,E13)</f>
        <v>1689.7299836469961</v>
      </c>
      <c r="L13" s="2">
        <f>TREND(Calibration!$A$2:$A$4,Calibration!$D$2:$D$4,G13)</f>
        <v>476.76008083167392</v>
      </c>
    </row>
    <row r="14" spans="1:14" x14ac:dyDescent="0.25">
      <c r="A14">
        <v>60951</v>
      </c>
      <c r="B14">
        <v>14.55799961</v>
      </c>
      <c r="C14">
        <v>0.58160000999999995</v>
      </c>
      <c r="D14">
        <v>601.33898925999995</v>
      </c>
      <c r="E14">
        <v>5.0104999499999998</v>
      </c>
      <c r="F14">
        <v>9.9000003020963209E+37</v>
      </c>
      <c r="G14">
        <v>1.2555999799999999</v>
      </c>
      <c r="H14">
        <v>995.01300048999997</v>
      </c>
      <c r="J14" s="2">
        <f>TREND(Calibration!$A$2:$A$4,Calibration!$B$2:$B$4,C14)</f>
        <v>403.62911791267419</v>
      </c>
      <c r="K14" s="2">
        <f>TREND(Calibration!$A$2:$A$4,Calibration!$C$2:$C$4,E14)</f>
        <v>1997.3393073231666</v>
      </c>
      <c r="L14" s="2">
        <f>TREND(Calibration!$A$2:$A$4,Calibration!$D$2:$D$4,G14)</f>
        <v>476.96556844720135</v>
      </c>
    </row>
    <row r="15" spans="1:14" x14ac:dyDescent="0.25">
      <c r="A15">
        <v>65951</v>
      </c>
      <c r="B15">
        <v>14.58699989</v>
      </c>
      <c r="C15">
        <v>0.57840002000000001</v>
      </c>
      <c r="D15">
        <v>854.82397461000005</v>
      </c>
      <c r="E15">
        <v>5.0159001400000003</v>
      </c>
      <c r="F15">
        <v>9.9000003020963209E+37</v>
      </c>
      <c r="G15">
        <v>1.2528999999999999</v>
      </c>
      <c r="H15">
        <v>895.22198486000002</v>
      </c>
      <c r="J15" s="2">
        <f>TREND(Calibration!$A$2:$A$4,Calibration!$B$2:$B$4,C15)</f>
        <v>401.63714295571447</v>
      </c>
      <c r="K15" s="2">
        <f>TREND(Calibration!$A$2:$A$4,Calibration!$C$2:$C$4,E15)</f>
        <v>1999.5101757384962</v>
      </c>
      <c r="L15" s="2">
        <f>TREND(Calibration!$A$2:$A$4,Calibration!$D$2:$D$4,G15)</f>
        <v>475.85587696136804</v>
      </c>
    </row>
    <row r="16" spans="1:14" x14ac:dyDescent="0.25">
      <c r="A16">
        <v>70951</v>
      </c>
      <c r="B16">
        <v>14.47999954</v>
      </c>
      <c r="C16">
        <v>0.57679999000000004</v>
      </c>
      <c r="D16">
        <v>1063.4289550799999</v>
      </c>
      <c r="E16">
        <v>5.0093998900000001</v>
      </c>
      <c r="F16">
        <v>9.9000003020963209E+37</v>
      </c>
      <c r="G16">
        <v>1.24530005</v>
      </c>
      <c r="H16">
        <v>1057.9129638700001</v>
      </c>
      <c r="J16" s="2">
        <f>TREND(Calibration!$A$2:$A$4,Calibration!$B$2:$B$4,C16)</f>
        <v>400.64113368994043</v>
      </c>
      <c r="K16" s="2">
        <f>TREND(Calibration!$A$2:$A$4,Calibration!$C$2:$C$4,E16)</f>
        <v>1996.8970848256311</v>
      </c>
      <c r="L16" s="2">
        <f>TREND(Calibration!$A$2:$A$4,Calibration!$D$2:$D$4,G16)</f>
        <v>472.73229833939337</v>
      </c>
    </row>
    <row r="17" spans="1:12" x14ac:dyDescent="0.25">
      <c r="A17">
        <v>75953</v>
      </c>
      <c r="B17">
        <v>14.25599957</v>
      </c>
      <c r="C17">
        <v>0.57999997999999997</v>
      </c>
      <c r="D17">
        <v>797.89697265999996</v>
      </c>
      <c r="E17">
        <v>5.0100002300000002</v>
      </c>
      <c r="F17">
        <v>9.9000003020963209E+37</v>
      </c>
      <c r="G17">
        <v>1.2404999699999999</v>
      </c>
      <c r="H17">
        <v>783.14099121000004</v>
      </c>
      <c r="J17" s="2">
        <f>TREND(Calibration!$A$2:$A$4,Calibration!$B$2:$B$4,C17)</f>
        <v>402.63310864690015</v>
      </c>
      <c r="K17" s="2">
        <f>TREND(Calibration!$A$2:$A$4,Calibration!$C$2:$C$4,E17)</f>
        <v>1997.1384206201974</v>
      </c>
      <c r="L17" s="2">
        <f>TREND(Calibration!$A$2:$A$4,Calibration!$D$2:$D$4,G17)</f>
        <v>470.75946598236885</v>
      </c>
    </row>
    <row r="18" spans="1:12" x14ac:dyDescent="0.25">
      <c r="A18">
        <v>80953</v>
      </c>
      <c r="B18">
        <v>14.11600018</v>
      </c>
      <c r="C18">
        <v>0.57569999000000005</v>
      </c>
      <c r="D18">
        <v>766.48498534999999</v>
      </c>
      <c r="E18">
        <v>5.0093998900000001</v>
      </c>
      <c r="F18">
        <v>9.9000003020963209E+37</v>
      </c>
      <c r="G18">
        <v>1.2404999699999999</v>
      </c>
      <c r="H18">
        <v>868.76702881000006</v>
      </c>
      <c r="J18" s="2">
        <f>TREND(Calibration!$A$2:$A$4,Calibration!$B$2:$B$4,C18)</f>
        <v>399.95639015866197</v>
      </c>
      <c r="K18" s="2">
        <f>TREND(Calibration!$A$2:$A$4,Calibration!$C$2:$C$4,E18)</f>
        <v>1996.8970848256311</v>
      </c>
      <c r="L18" s="2">
        <f>TREND(Calibration!$A$2:$A$4,Calibration!$D$2:$D$4,G18)</f>
        <v>470.75946598236885</v>
      </c>
    </row>
    <row r="19" spans="1:12" x14ac:dyDescent="0.25">
      <c r="A19">
        <v>85953</v>
      </c>
      <c r="B19">
        <v>13.989999770000001</v>
      </c>
      <c r="C19">
        <v>0.57139998999999997</v>
      </c>
      <c r="D19">
        <v>805.71099853999999</v>
      </c>
      <c r="E19">
        <v>5.0093998900000001</v>
      </c>
      <c r="F19">
        <v>9.9000003020963209E+37</v>
      </c>
      <c r="G19">
        <v>1.24100006</v>
      </c>
      <c r="H19">
        <v>9.9000003020963209E+37</v>
      </c>
      <c r="J19" s="2">
        <f>TREND(Calibration!$A$2:$A$4,Calibration!$B$2:$B$4,C19)</f>
        <v>397.27966544548246</v>
      </c>
      <c r="K19" s="2">
        <f>TREND(Calibration!$A$2:$A$4,Calibration!$C$2:$C$4,E19)</f>
        <v>1996.8970848256311</v>
      </c>
      <c r="L19" s="2">
        <f>TREND(Calibration!$A$2:$A$4,Calibration!$D$2:$D$4,G19)</f>
        <v>470.9650029178834</v>
      </c>
    </row>
    <row r="20" spans="1:12" x14ac:dyDescent="0.25">
      <c r="A20">
        <v>90952</v>
      </c>
      <c r="B20">
        <v>13.97999954</v>
      </c>
      <c r="C20">
        <v>0.57190001000000001</v>
      </c>
      <c r="D20">
        <v>492.09298705999998</v>
      </c>
      <c r="E20">
        <v>3.1463000800000001</v>
      </c>
      <c r="F20">
        <v>9.9000003020963209E+37</v>
      </c>
      <c r="G20">
        <v>1.24319994</v>
      </c>
      <c r="H20">
        <v>966.55603026999995</v>
      </c>
      <c r="J20" s="2">
        <f>TREND(Calibration!$A$2:$A$4,Calibration!$B$2:$B$4,C20)</f>
        <v>397.59092495503694</v>
      </c>
      <c r="K20" s="2">
        <f>TREND(Calibration!$A$2:$A$4,Calibration!$C$2:$C$4,E20)</f>
        <v>1247.9337090675767</v>
      </c>
      <c r="L20" s="2">
        <f>TREND(Calibration!$A$2:$A$4,Calibration!$D$2:$D$4,G20)</f>
        <v>471.86915335820333</v>
      </c>
    </row>
    <row r="21" spans="1:12" x14ac:dyDescent="0.25">
      <c r="A21">
        <v>95953</v>
      </c>
      <c r="B21">
        <v>14.14599991</v>
      </c>
      <c r="C21">
        <v>0.57300001</v>
      </c>
      <c r="D21">
        <v>420.54400635000002</v>
      </c>
      <c r="E21">
        <v>5.0001997899999999</v>
      </c>
      <c r="F21">
        <v>9.9000003020963209E+37</v>
      </c>
      <c r="G21">
        <v>1.2404999699999999</v>
      </c>
      <c r="H21">
        <v>1100.0069580100001</v>
      </c>
      <c r="J21" s="2">
        <f>TREND(Calibration!$A$2:$A$4,Calibration!$B$2:$B$4,C21)</f>
        <v>398.2756684863154</v>
      </c>
      <c r="K21" s="2">
        <f>TREND(Calibration!$A$2:$A$4,Calibration!$C$2:$C$4,E21)</f>
        <v>1993.1986581947401</v>
      </c>
      <c r="L21" s="2">
        <f>TREND(Calibration!$A$2:$A$4,Calibration!$D$2:$D$4,G21)</f>
        <v>470.75946598236885</v>
      </c>
    </row>
    <row r="22" spans="1:12" x14ac:dyDescent="0.25">
      <c r="A22">
        <v>100953</v>
      </c>
      <c r="B22">
        <v>14.31099987</v>
      </c>
      <c r="C22">
        <v>0.57509999999999994</v>
      </c>
      <c r="D22">
        <v>526.05499268000005</v>
      </c>
      <c r="E22">
        <v>5.0104999499999998</v>
      </c>
      <c r="F22">
        <v>9.9000003020963209E+37</v>
      </c>
      <c r="G22">
        <v>1.23670006</v>
      </c>
      <c r="H22">
        <v>1201.39904785</v>
      </c>
      <c r="J22" s="2">
        <f>TREND(Calibration!$A$2:$A$4,Calibration!$B$2:$B$4,C22)</f>
        <v>399.58289991199666</v>
      </c>
      <c r="K22" s="2">
        <f>TREND(Calibration!$A$2:$A$4,Calibration!$C$2:$C$4,E22)</f>
        <v>1997.3393073231666</v>
      </c>
      <c r="L22" s="2">
        <f>TREND(Calibration!$A$2:$A$4,Calibration!$D$2:$D$4,G22)</f>
        <v>469.19770338637449</v>
      </c>
    </row>
    <row r="23" spans="1:12" x14ac:dyDescent="0.25">
      <c r="A23">
        <v>105953</v>
      </c>
      <c r="B23">
        <v>14.475999829999999</v>
      </c>
      <c r="C23">
        <v>0.58109999000000001</v>
      </c>
      <c r="D23">
        <v>550.71099853999999</v>
      </c>
      <c r="E23">
        <v>5.0159001400000003</v>
      </c>
      <c r="F23">
        <v>9.9000003020963209E+37</v>
      </c>
      <c r="G23">
        <v>1.2398999900000001</v>
      </c>
      <c r="H23">
        <v>961.93402100000003</v>
      </c>
      <c r="J23" s="2">
        <f>TREND(Calibration!$A$2:$A$4,Calibration!$B$2:$B$4,C23)</f>
        <v>403.31785840311983</v>
      </c>
      <c r="K23" s="2">
        <f>TREND(Calibration!$A$2:$A$4,Calibration!$C$2:$C$4,E23)</f>
        <v>1999.5101757384962</v>
      </c>
      <c r="L23" s="2">
        <f>TREND(Calibration!$A$2:$A$4,Calibration!$D$2:$D$4,G23)</f>
        <v>470.51287426773763</v>
      </c>
    </row>
    <row r="24" spans="1:12" x14ac:dyDescent="0.25">
      <c r="A24">
        <v>110954</v>
      </c>
      <c r="B24">
        <v>14.54800034</v>
      </c>
      <c r="C24">
        <v>0.57349998000000002</v>
      </c>
      <c r="D24">
        <v>718.07299805000002</v>
      </c>
      <c r="E24">
        <v>5.0089001700000004</v>
      </c>
      <c r="F24">
        <v>9.9000003020963209E+37</v>
      </c>
      <c r="G24">
        <v>1.2404999699999999</v>
      </c>
      <c r="H24">
        <v>739.29797363</v>
      </c>
      <c r="J24" s="2">
        <f>TREND(Calibration!$A$2:$A$4,Calibration!$B$2:$B$4,C24)</f>
        <v>398.58689687116384</v>
      </c>
      <c r="K24" s="2">
        <f>TREND(Calibration!$A$2:$A$4,Calibration!$C$2:$C$4,E24)</f>
        <v>1996.6961981226618</v>
      </c>
      <c r="L24" s="2">
        <f>TREND(Calibration!$A$2:$A$4,Calibration!$D$2:$D$4,G24)</f>
        <v>470.75946598236885</v>
      </c>
    </row>
    <row r="25" spans="1:12" x14ac:dyDescent="0.25">
      <c r="A25">
        <v>115954</v>
      </c>
      <c r="B25">
        <v>14.50199986</v>
      </c>
      <c r="C25">
        <v>0.57410002000000004</v>
      </c>
      <c r="D25">
        <v>1317.9639892600001</v>
      </c>
      <c r="E25">
        <v>4.8770999899999996</v>
      </c>
      <c r="F25">
        <v>9.9000003020963209E+37</v>
      </c>
      <c r="G25">
        <v>1.24160004</v>
      </c>
      <c r="H25">
        <v>9.9000003020963209E+37</v>
      </c>
      <c r="J25" s="2">
        <f>TREND(Calibration!$A$2:$A$4,Calibration!$B$2:$B$4,C25)</f>
        <v>398.96041824253507</v>
      </c>
      <c r="K25" s="2">
        <f>TREND(Calibration!$A$2:$A$4,Calibration!$C$2:$C$4,E25)</f>
        <v>1943.7127201530518</v>
      </c>
      <c r="L25" s="2">
        <f>TREND(Calibration!$A$2:$A$4,Calibration!$D$2:$D$4,G25)</f>
        <v>471.21159463251473</v>
      </c>
    </row>
    <row r="26" spans="1:12" x14ac:dyDescent="0.25">
      <c r="A26">
        <v>120954</v>
      </c>
      <c r="B26">
        <v>14.376000400000001</v>
      </c>
      <c r="C26">
        <v>0.57190001000000001</v>
      </c>
      <c r="D26">
        <v>691.03399658000001</v>
      </c>
      <c r="E26">
        <v>4.5331001300000002</v>
      </c>
      <c r="F26">
        <v>9.9000003020963209E+37</v>
      </c>
      <c r="G26">
        <v>1.24160004</v>
      </c>
      <c r="H26">
        <v>1065.82299805</v>
      </c>
      <c r="J26" s="2">
        <f>TREND(Calibration!$A$2:$A$4,Calibration!$B$2:$B$4,C26)</f>
        <v>397.59092495503694</v>
      </c>
      <c r="K26" s="2">
        <f>TREND(Calibration!$A$2:$A$4,Calibration!$C$2:$C$4,E26)</f>
        <v>1805.4252837940207</v>
      </c>
      <c r="L26" s="2">
        <f>TREND(Calibration!$A$2:$A$4,Calibration!$D$2:$D$4,G26)</f>
        <v>471.21159463251473</v>
      </c>
    </row>
    <row r="27" spans="1:12" x14ac:dyDescent="0.25">
      <c r="A27">
        <v>125954</v>
      </c>
      <c r="B27">
        <v>14.13899994</v>
      </c>
      <c r="C27">
        <v>0.57349998000000002</v>
      </c>
      <c r="D27">
        <v>649.39599609000004</v>
      </c>
      <c r="E27">
        <v>5.0100002300000002</v>
      </c>
      <c r="F27">
        <v>9.9000003020963209E+37</v>
      </c>
      <c r="G27">
        <v>1.23720002</v>
      </c>
      <c r="H27">
        <v>1183.1300048799999</v>
      </c>
      <c r="J27" s="2">
        <f>TREND(Calibration!$A$2:$A$4,Calibration!$B$2:$B$4,C27)</f>
        <v>398.58689687116384</v>
      </c>
      <c r="K27" s="2">
        <f>TREND(Calibration!$A$2:$A$4,Calibration!$C$2:$C$4,E27)</f>
        <v>1997.1384206201974</v>
      </c>
      <c r="L27" s="2">
        <f>TREND(Calibration!$A$2:$A$4,Calibration!$D$2:$D$4,G27)</f>
        <v>469.40318689190315</v>
      </c>
    </row>
    <row r="28" spans="1:12" x14ac:dyDescent="0.25">
      <c r="A28">
        <v>130955</v>
      </c>
      <c r="B28">
        <v>14.05500031</v>
      </c>
      <c r="C28">
        <v>0.57730000999999997</v>
      </c>
      <c r="D28">
        <v>269.32501221000001</v>
      </c>
      <c r="E28">
        <v>5.0104999499999998</v>
      </c>
      <c r="F28">
        <v>9.9000003020963209E+37</v>
      </c>
      <c r="G28">
        <v>1.2394000300000001</v>
      </c>
      <c r="H28">
        <v>959.84997558999999</v>
      </c>
      <c r="J28" s="2">
        <f>TREND(Calibration!$A$2:$A$4,Calibration!$B$2:$B$4,C28)</f>
        <v>400.95239319949479</v>
      </c>
      <c r="K28" s="2">
        <f>TREND(Calibration!$A$2:$A$4,Calibration!$C$2:$C$4,E28)</f>
        <v>1997.3393073231666</v>
      </c>
      <c r="L28" s="2">
        <f>TREND(Calibration!$A$2:$A$4,Calibration!$D$2:$D$4,G28)</f>
        <v>470.30739076220897</v>
      </c>
    </row>
    <row r="29" spans="1:12" x14ac:dyDescent="0.25">
      <c r="A29">
        <v>135954</v>
      </c>
      <c r="B29">
        <v>13.95100021</v>
      </c>
      <c r="C29">
        <v>0.57730000999999997</v>
      </c>
      <c r="D29">
        <v>764.54998779000005</v>
      </c>
      <c r="E29">
        <v>4.8404002200000003</v>
      </c>
      <c r="F29">
        <v>9.9000003020963209E+37</v>
      </c>
      <c r="G29">
        <v>1.23720002</v>
      </c>
      <c r="H29">
        <v>864.19702147999999</v>
      </c>
      <c r="J29" s="2">
        <f>TREND(Calibration!$A$2:$A$4,Calibration!$B$2:$B$4,C29)</f>
        <v>400.95239319949479</v>
      </c>
      <c r="K29" s="2">
        <f>TREND(Calibration!$A$2:$A$4,Calibration!$C$2:$C$4,E29)</f>
        <v>1928.9594667410706</v>
      </c>
      <c r="L29" s="2">
        <f>TREND(Calibration!$A$2:$A$4,Calibration!$D$2:$D$4,G29)</f>
        <v>469.40318689190315</v>
      </c>
    </row>
    <row r="30" spans="1:12" x14ac:dyDescent="0.25">
      <c r="A30">
        <v>140954</v>
      </c>
      <c r="B30">
        <v>13.911999700000001</v>
      </c>
      <c r="C30">
        <v>0.57190001000000001</v>
      </c>
      <c r="D30">
        <v>683.62597656000003</v>
      </c>
      <c r="E30">
        <v>2.71749997</v>
      </c>
      <c r="F30">
        <v>9.9000003020963209E+37</v>
      </c>
      <c r="G30">
        <v>1.2421</v>
      </c>
      <c r="H30">
        <v>1189.51794434</v>
      </c>
      <c r="J30" s="2">
        <f>TREND(Calibration!$A$2:$A$4,Calibration!$B$2:$B$4,C30)</f>
        <v>397.59092495503694</v>
      </c>
      <c r="K30" s="2">
        <f>TREND(Calibration!$A$2:$A$4,Calibration!$C$2:$C$4,E30)</f>
        <v>1075.5566972793436</v>
      </c>
      <c r="L30" s="2">
        <f>TREND(Calibration!$A$2:$A$4,Calibration!$D$2:$D$4,G30)</f>
        <v>471.41707813804339</v>
      </c>
    </row>
    <row r="31" spans="1:12" x14ac:dyDescent="0.25">
      <c r="A31">
        <v>145954</v>
      </c>
      <c r="B31">
        <v>14.05500031</v>
      </c>
      <c r="C31">
        <v>0.57239996999999998</v>
      </c>
      <c r="D31">
        <v>1313.2810058600001</v>
      </c>
      <c r="E31">
        <v>3.2878000699999999</v>
      </c>
      <c r="F31">
        <v>9.9000003020963209E+37</v>
      </c>
      <c r="G31">
        <v>1.2421</v>
      </c>
      <c r="H31">
        <v>930.56701659999999</v>
      </c>
      <c r="J31" s="2">
        <f>TREND(Calibration!$A$2:$A$4,Calibration!$B$2:$B$4,C31)</f>
        <v>397.90214711494417</v>
      </c>
      <c r="K31" s="2">
        <f>TREND(Calibration!$A$2:$A$4,Calibration!$C$2:$C$4,E31)</f>
        <v>1304.8164963510615</v>
      </c>
      <c r="L31" s="2">
        <f>TREND(Calibration!$A$2:$A$4,Calibration!$D$2:$D$4,G31)</f>
        <v>471.41707813804339</v>
      </c>
    </row>
    <row r="32" spans="1:12" x14ac:dyDescent="0.25">
      <c r="A32">
        <v>150954</v>
      </c>
      <c r="B32">
        <v>14.25300026</v>
      </c>
      <c r="C32">
        <v>0.57139998999999997</v>
      </c>
      <c r="D32">
        <v>850.89300536999997</v>
      </c>
      <c r="E32">
        <v>5.0093998900000001</v>
      </c>
      <c r="F32">
        <v>9.9000003020963209E+37</v>
      </c>
      <c r="G32">
        <v>1.24319994</v>
      </c>
      <c r="H32">
        <v>9.9000003020963209E+37</v>
      </c>
      <c r="J32" s="2">
        <f>TREND(Calibration!$A$2:$A$4,Calibration!$B$2:$B$4,C32)</f>
        <v>397.27966544548246</v>
      </c>
      <c r="K32" s="2">
        <f>TREND(Calibration!$A$2:$A$4,Calibration!$C$2:$C$4,E32)</f>
        <v>1996.8970848256311</v>
      </c>
      <c r="L32" s="2">
        <f>TREND(Calibration!$A$2:$A$4,Calibration!$D$2:$D$4,G32)</f>
        <v>471.86915335820333</v>
      </c>
    </row>
    <row r="33" spans="1:12" x14ac:dyDescent="0.25">
      <c r="A33">
        <v>155955</v>
      </c>
      <c r="B33">
        <v>14.37899971</v>
      </c>
      <c r="C33">
        <v>0.57410002000000004</v>
      </c>
      <c r="D33">
        <v>1214.2039794899999</v>
      </c>
      <c r="E33">
        <v>5.0093998900000001</v>
      </c>
      <c r="F33">
        <v>9.9000003020963209E+37</v>
      </c>
      <c r="G33">
        <v>1.2464</v>
      </c>
      <c r="H33">
        <v>959.19598388999998</v>
      </c>
      <c r="J33" s="2">
        <f>TREND(Calibration!$A$2:$A$4,Calibration!$B$2:$B$4,C33)</f>
        <v>398.96041824253507</v>
      </c>
      <c r="K33" s="2">
        <f>TREND(Calibration!$A$2:$A$4,Calibration!$C$2:$C$4,E33)</f>
        <v>1996.8970848256311</v>
      </c>
      <c r="L33" s="2">
        <f>TREND(Calibration!$A$2:$A$4,Calibration!$D$2:$D$4,G33)</f>
        <v>473.1843776695523</v>
      </c>
    </row>
    <row r="34" spans="1:12" x14ac:dyDescent="0.25">
      <c r="A34">
        <v>160955</v>
      </c>
      <c r="B34">
        <v>14.460000040000001</v>
      </c>
      <c r="C34">
        <v>0.57569999000000005</v>
      </c>
      <c r="D34">
        <v>872.91101074000005</v>
      </c>
      <c r="E34">
        <v>5.0100002300000002</v>
      </c>
      <c r="F34">
        <v>9.9000003020963209E+37</v>
      </c>
      <c r="G34">
        <v>1.24699998</v>
      </c>
      <c r="H34">
        <v>9.9000003020963209E+37</v>
      </c>
      <c r="J34" s="2">
        <f>TREND(Calibration!$A$2:$A$4,Calibration!$B$2:$B$4,C34)</f>
        <v>399.95639015866197</v>
      </c>
      <c r="K34" s="2">
        <f>TREND(Calibration!$A$2:$A$4,Calibration!$C$2:$C$4,E34)</f>
        <v>1997.1384206201974</v>
      </c>
      <c r="L34" s="2">
        <f>TREND(Calibration!$A$2:$A$4,Calibration!$D$2:$D$4,G34)</f>
        <v>473.43096938418364</v>
      </c>
    </row>
    <row r="35" spans="1:12" x14ac:dyDescent="0.25">
      <c r="A35">
        <v>165956</v>
      </c>
      <c r="B35">
        <v>14.440999980000001</v>
      </c>
      <c r="C35">
        <v>0.57889997999999998</v>
      </c>
      <c r="D35">
        <v>665.21899413999995</v>
      </c>
      <c r="E35">
        <v>5.0093998900000001</v>
      </c>
      <c r="F35">
        <v>9.9000003020963209E+37</v>
      </c>
      <c r="G35">
        <v>1.2496999499999999</v>
      </c>
      <c r="H35">
        <v>967.54400635000002</v>
      </c>
      <c r="J35" s="2">
        <f>TREND(Calibration!$A$2:$A$4,Calibration!$B$2:$B$4,C35)</f>
        <v>401.9483651156217</v>
      </c>
      <c r="K35" s="2">
        <f>TREND(Calibration!$A$2:$A$4,Calibration!$C$2:$C$4,E35)</f>
        <v>1996.8970848256311</v>
      </c>
      <c r="L35" s="2">
        <f>TREND(Calibration!$A$2:$A$4,Calibration!$D$2:$D$4,G35)</f>
        <v>474.54065676001801</v>
      </c>
    </row>
    <row r="36" spans="1:12" x14ac:dyDescent="0.25">
      <c r="A36">
        <v>170959</v>
      </c>
      <c r="B36">
        <v>14.27900028</v>
      </c>
      <c r="C36">
        <v>0.57779997999999999</v>
      </c>
      <c r="D36">
        <v>398.89199829</v>
      </c>
      <c r="E36">
        <v>5.0104999499999998</v>
      </c>
      <c r="F36">
        <v>9.9000003020963209E+37</v>
      </c>
      <c r="G36">
        <v>1.2496999499999999</v>
      </c>
      <c r="H36">
        <v>1298.98596191</v>
      </c>
      <c r="J36" s="2">
        <f>TREND(Calibration!$A$2:$A$4,Calibration!$B$2:$B$4,C36)</f>
        <v>401.26362158434324</v>
      </c>
      <c r="K36" s="2">
        <f>TREND(Calibration!$A$2:$A$4,Calibration!$C$2:$C$4,E36)</f>
        <v>1997.3393073231666</v>
      </c>
      <c r="L36" s="2">
        <f>TREND(Calibration!$A$2:$A$4,Calibration!$D$2:$D$4,G36)</f>
        <v>474.54065676001801</v>
      </c>
    </row>
    <row r="37" spans="1:12" x14ac:dyDescent="0.25">
      <c r="A37">
        <v>175956</v>
      </c>
      <c r="B37">
        <v>14.02900028</v>
      </c>
      <c r="C37">
        <v>0.57569999000000005</v>
      </c>
      <c r="D37">
        <v>673.28900146000001</v>
      </c>
      <c r="E37">
        <v>4.07620001</v>
      </c>
      <c r="F37">
        <v>9.9000003020963209E+37</v>
      </c>
      <c r="G37">
        <v>1.2561000600000001</v>
      </c>
      <c r="H37">
        <v>1180.7170410199999</v>
      </c>
      <c r="J37" s="2">
        <f>TREND(Calibration!$A$2:$A$4,Calibration!$B$2:$B$4,C37)</f>
        <v>399.95639015866197</v>
      </c>
      <c r="K37" s="2">
        <f>TREND(Calibration!$A$2:$A$4,Calibration!$C$2:$C$4,E37)</f>
        <v>1621.7521094301308</v>
      </c>
      <c r="L37" s="2">
        <f>TREND(Calibration!$A$2:$A$4,Calibration!$D$2:$D$4,G37)</f>
        <v>477.17110127271701</v>
      </c>
    </row>
    <row r="38" spans="1:12" x14ac:dyDescent="0.25">
      <c r="A38">
        <v>180956</v>
      </c>
      <c r="B38">
        <v>14.00300026</v>
      </c>
      <c r="C38">
        <v>0.57999997999999997</v>
      </c>
      <c r="D38">
        <v>409.63500977000001</v>
      </c>
      <c r="E38">
        <v>3.4044001100000001</v>
      </c>
      <c r="F38">
        <v>9.9000003020963209E+37</v>
      </c>
      <c r="G38">
        <v>1.25339997</v>
      </c>
      <c r="H38">
        <v>948.32098388999998</v>
      </c>
      <c r="J38" s="2">
        <f>TREND(Calibration!$A$2:$A$4,Calibration!$B$2:$B$4,C38)</f>
        <v>402.63310864690015</v>
      </c>
      <c r="K38" s="2">
        <f>TREND(Calibration!$A$2:$A$4,Calibration!$C$2:$C$4,E38)</f>
        <v>1351.6895404591623</v>
      </c>
      <c r="L38" s="2">
        <f>TREND(Calibration!$A$2:$A$4,Calibration!$D$2:$D$4,G38)</f>
        <v>476.06136457689558</v>
      </c>
    </row>
    <row r="39" spans="1:12" x14ac:dyDescent="0.25">
      <c r="A39">
        <v>185956</v>
      </c>
      <c r="B39">
        <v>14.067999840000001</v>
      </c>
      <c r="C39">
        <v>0.58270001000000005</v>
      </c>
      <c r="D39">
        <v>616.66699218999997</v>
      </c>
      <c r="E39">
        <v>5.0089001700000004</v>
      </c>
      <c r="F39">
        <v>9.9000003020963209E+37</v>
      </c>
      <c r="G39">
        <v>1.26049995</v>
      </c>
      <c r="H39">
        <v>907.51202393000005</v>
      </c>
      <c r="J39" s="2">
        <f>TREND(Calibration!$A$2:$A$4,Calibration!$B$2:$B$4,C39)</f>
        <v>404.3138614439527</v>
      </c>
      <c r="K39" s="2">
        <f>TREND(Calibration!$A$2:$A$4,Calibration!$C$2:$C$4,E39)</f>
        <v>1996.6961981226618</v>
      </c>
      <c r="L39" s="2">
        <f>TREND(Calibration!$A$2:$A$4,Calibration!$D$2:$D$4,G39)</f>
        <v>478.97945558334277</v>
      </c>
    </row>
    <row r="40" spans="1:12" x14ac:dyDescent="0.25">
      <c r="A40">
        <v>190966</v>
      </c>
      <c r="B40">
        <v>14.08699989</v>
      </c>
      <c r="C40">
        <v>0.58429998000000005</v>
      </c>
      <c r="D40">
        <v>747.78497314000003</v>
      </c>
      <c r="E40">
        <v>5.0100002300000002</v>
      </c>
      <c r="F40">
        <v>9.9000003020963209E+37</v>
      </c>
      <c r="G40">
        <v>1.2582999500000001</v>
      </c>
      <c r="H40">
        <v>1255.7020263700001</v>
      </c>
      <c r="J40" s="2">
        <f>TREND(Calibration!$A$2:$A$4,Calibration!$B$2:$B$4,C40)</f>
        <v>405.30983336007961</v>
      </c>
      <c r="K40" s="2">
        <f>TREND(Calibration!$A$2:$A$4,Calibration!$C$2:$C$4,E40)</f>
        <v>1997.1384206201974</v>
      </c>
      <c r="L40" s="2">
        <f>TREND(Calibration!$A$2:$A$4,Calibration!$D$2:$D$4,G40)</f>
        <v>478.07525582303583</v>
      </c>
    </row>
    <row r="41" spans="1:12" x14ac:dyDescent="0.25">
      <c r="A41">
        <v>195959</v>
      </c>
      <c r="B41">
        <v>14.20400047</v>
      </c>
      <c r="C41">
        <v>0.57679999000000004</v>
      </c>
      <c r="D41">
        <v>1088.1850585899999</v>
      </c>
      <c r="E41">
        <v>5.0093998900000001</v>
      </c>
      <c r="F41">
        <v>9.9000003020963209E+37</v>
      </c>
      <c r="G41">
        <v>1.2615000000000001</v>
      </c>
      <c r="H41">
        <v>1161.13903809</v>
      </c>
      <c r="J41" s="2">
        <f>TREND(Calibration!$A$2:$A$4,Calibration!$B$2:$B$4,C41)</f>
        <v>400.64113368994043</v>
      </c>
      <c r="K41" s="2">
        <f>TREND(Calibration!$A$2:$A$4,Calibration!$C$2:$C$4,E41)</f>
        <v>1996.8970848256311</v>
      </c>
      <c r="L41" s="2">
        <f>TREND(Calibration!$A$2:$A$4,Calibration!$D$2:$D$4,G41)</f>
        <v>479.39047602438586</v>
      </c>
    </row>
    <row r="42" spans="1:12" x14ac:dyDescent="0.25">
      <c r="A42">
        <v>200956</v>
      </c>
      <c r="B42">
        <v>14.35999966</v>
      </c>
      <c r="C42">
        <v>0.57190001000000001</v>
      </c>
      <c r="D42">
        <v>592.91497803000004</v>
      </c>
      <c r="E42">
        <v>4.1863999400000003</v>
      </c>
      <c r="F42">
        <v>9.9000003020963209E+37</v>
      </c>
      <c r="G42">
        <v>1.2659000199999999</v>
      </c>
      <c r="H42">
        <v>1341.39904785</v>
      </c>
      <c r="J42" s="2">
        <f>TREND(Calibration!$A$2:$A$4,Calibration!$B$2:$B$4,C42)</f>
        <v>397.59092495503694</v>
      </c>
      <c r="K42" s="2">
        <f>TREND(Calibration!$A$2:$A$4,Calibration!$C$2:$C$4,E42)</f>
        <v>1666.0523187576716</v>
      </c>
      <c r="L42" s="2">
        <f>TREND(Calibration!$A$2:$A$4,Calibration!$D$2:$D$4,G42)</f>
        <v>481.19888376499739</v>
      </c>
    </row>
    <row r="43" spans="1:12" x14ac:dyDescent="0.25">
      <c r="A43">
        <v>205956</v>
      </c>
      <c r="B43">
        <v>14.411999700000001</v>
      </c>
      <c r="C43">
        <v>0.57889997999999998</v>
      </c>
      <c r="D43">
        <v>726.89001465000001</v>
      </c>
      <c r="E43">
        <v>3.6419999600000001</v>
      </c>
      <c r="F43">
        <v>9.9000003020963209E+37</v>
      </c>
      <c r="G43">
        <v>1.2675000400000001</v>
      </c>
      <c r="H43">
        <v>1288.58105469</v>
      </c>
      <c r="J43" s="2">
        <f>TREND(Calibration!$A$2:$A$4,Calibration!$B$2:$B$4,C43)</f>
        <v>401.9483651156217</v>
      </c>
      <c r="K43" s="2">
        <f>TREND(Calibration!$A$2:$A$4,Calibration!$C$2:$C$4,E43)</f>
        <v>1447.2043297261998</v>
      </c>
      <c r="L43" s="2">
        <f>TREND(Calibration!$A$2:$A$4,Calibration!$D$2:$D$4,G43)</f>
        <v>481.85649181067299</v>
      </c>
    </row>
    <row r="44" spans="1:12" x14ac:dyDescent="0.25">
      <c r="A44">
        <v>210956</v>
      </c>
      <c r="B44">
        <v>14.376000400000001</v>
      </c>
      <c r="C44">
        <v>0.57840002000000001</v>
      </c>
      <c r="D44">
        <v>570.14801024999997</v>
      </c>
      <c r="E44">
        <v>5.0089001700000004</v>
      </c>
      <c r="F44">
        <v>9.9000003020963209E+37</v>
      </c>
      <c r="G44">
        <v>1.2740000499999999</v>
      </c>
      <c r="H44">
        <v>1105.7619628899999</v>
      </c>
      <c r="J44" s="2">
        <f>TREND(Calibration!$A$2:$A$4,Calibration!$B$2:$B$4,C44)</f>
        <v>401.63714295571447</v>
      </c>
      <c r="K44" s="2">
        <f>TREND(Calibration!$A$2:$A$4,Calibration!$C$2:$C$4,E44)</f>
        <v>1996.6961981226618</v>
      </c>
      <c r="L44" s="2">
        <f>TREND(Calibration!$A$2:$A$4,Calibration!$D$2:$D$4,G44)</f>
        <v>484.52799521248767</v>
      </c>
    </row>
    <row r="45" spans="1:12" x14ac:dyDescent="0.25">
      <c r="A45">
        <v>215956</v>
      </c>
      <c r="B45">
        <v>14.20100021</v>
      </c>
      <c r="C45">
        <v>0.57410002000000004</v>
      </c>
      <c r="D45">
        <v>457.96499634000003</v>
      </c>
      <c r="E45">
        <v>3.55180001</v>
      </c>
      <c r="F45">
        <v>9.9000003020963209E+37</v>
      </c>
      <c r="G45">
        <v>1.27610004</v>
      </c>
      <c r="H45">
        <v>1300.2449951200001</v>
      </c>
      <c r="J45" s="2">
        <f>TREND(Calibration!$A$2:$A$4,Calibration!$B$2:$B$4,C45)</f>
        <v>398.96041824253507</v>
      </c>
      <c r="K45" s="2">
        <f>TREND(Calibration!$A$2:$A$4,Calibration!$C$2:$C$4,E45)</f>
        <v>1410.9440828609459</v>
      </c>
      <c r="L45" s="2">
        <f>TREND(Calibration!$A$2:$A$4,Calibration!$D$2:$D$4,G45)</f>
        <v>485.39109087369081</v>
      </c>
    </row>
    <row r="46" spans="1:12" x14ac:dyDescent="0.25">
      <c r="A46">
        <v>220956</v>
      </c>
      <c r="B46">
        <v>13.98700047</v>
      </c>
      <c r="C46">
        <v>0.58380001999999998</v>
      </c>
      <c r="D46">
        <v>208.13800049</v>
      </c>
      <c r="E46">
        <v>4.9823999399999996</v>
      </c>
      <c r="F46">
        <v>9.9000003020963209E+37</v>
      </c>
      <c r="G46">
        <v>1.2831000100000001</v>
      </c>
      <c r="H46">
        <v>1213.3699951200001</v>
      </c>
      <c r="J46" s="2">
        <f>TREND(Calibration!$A$2:$A$4,Calibration!$B$2:$B$4,C46)</f>
        <v>404.99861120017232</v>
      </c>
      <c r="K46" s="2">
        <f>TREND(Calibration!$A$2:$A$4,Calibration!$C$2:$C$4,E46)</f>
        <v>1986.0431447475098</v>
      </c>
      <c r="L46" s="2">
        <f>TREND(Calibration!$A$2:$A$4,Calibration!$D$2:$D$4,G46)</f>
        <v>488.26807778103421</v>
      </c>
    </row>
    <row r="47" spans="1:12" x14ac:dyDescent="0.25">
      <c r="A47">
        <v>225956</v>
      </c>
      <c r="B47">
        <v>13.77900028</v>
      </c>
      <c r="C47">
        <v>0.57410002000000004</v>
      </c>
      <c r="D47">
        <v>856.23602295000001</v>
      </c>
      <c r="E47">
        <v>5.0082998300000003</v>
      </c>
      <c r="F47">
        <v>9.9000003020963209E+37</v>
      </c>
      <c r="G47">
        <v>1.28209996</v>
      </c>
      <c r="H47">
        <v>957.85302734000004</v>
      </c>
      <c r="J47" s="2">
        <f>TREND(Calibration!$A$2:$A$4,Calibration!$B$2:$B$4,C47)</f>
        <v>398.96041824253507</v>
      </c>
      <c r="K47" s="2">
        <f>TREND(Calibration!$A$2:$A$4,Calibration!$C$2:$C$4,E47)</f>
        <v>1996.4548623280955</v>
      </c>
      <c r="L47" s="2">
        <f>TREND(Calibration!$A$2:$A$4,Calibration!$D$2:$D$4,G47)</f>
        <v>487.857057339991</v>
      </c>
    </row>
    <row r="48" spans="1:12" x14ac:dyDescent="0.25">
      <c r="A48">
        <v>230959</v>
      </c>
      <c r="B48">
        <v>13.75300026</v>
      </c>
      <c r="C48">
        <v>0.57730000999999997</v>
      </c>
      <c r="D48">
        <v>970.16699218999997</v>
      </c>
      <c r="E48">
        <v>4.1588997799999996</v>
      </c>
      <c r="F48">
        <v>9.9000003020963209E+37</v>
      </c>
      <c r="G48">
        <v>1.29069996</v>
      </c>
      <c r="H48">
        <v>1251.89099121</v>
      </c>
      <c r="J48" s="2">
        <f>TREND(Calibration!$A$2:$A$4,Calibration!$B$2:$B$4,C48)</f>
        <v>400.95239319949479</v>
      </c>
      <c r="K48" s="2">
        <f>TREND(Calibration!$A$2:$A$4,Calibration!$C$2:$C$4,E48)</f>
        <v>1654.9972949973037</v>
      </c>
      <c r="L48" s="2">
        <f>TREND(Calibration!$A$2:$A$4,Calibration!$D$2:$D$4,G48)</f>
        <v>491.39165640300882</v>
      </c>
    </row>
    <row r="49" spans="1:12" x14ac:dyDescent="0.25">
      <c r="A49">
        <v>235956</v>
      </c>
      <c r="B49">
        <v>13.885999679999999</v>
      </c>
      <c r="C49">
        <v>0.57950002</v>
      </c>
      <c r="D49">
        <v>964.63299560999997</v>
      </c>
      <c r="E49">
        <v>5.0082998300000003</v>
      </c>
      <c r="F49">
        <v>9.9000003020963209E+37</v>
      </c>
      <c r="G49">
        <v>1.2928999699999999</v>
      </c>
      <c r="H49">
        <v>9.9000003020963209E+37</v>
      </c>
      <c r="J49" s="2">
        <f>TREND(Calibration!$A$2:$A$4,Calibration!$B$2:$B$4,C49)</f>
        <v>402.32188648699292</v>
      </c>
      <c r="K49" s="2">
        <f>TREND(Calibration!$A$2:$A$4,Calibration!$C$2:$C$4,E49)</f>
        <v>1996.4548623280955</v>
      </c>
      <c r="L49" s="2">
        <f>TREND(Calibration!$A$2:$A$4,Calibration!$D$2:$D$4,G49)</f>
        <v>492.29586027331459</v>
      </c>
    </row>
    <row r="50" spans="1:12" x14ac:dyDescent="0.25">
      <c r="A50">
        <v>240956</v>
      </c>
      <c r="B50">
        <v>14.050999640000001</v>
      </c>
      <c r="C50">
        <v>0.57730000999999997</v>
      </c>
      <c r="D50">
        <v>9.9000003020963209E+37</v>
      </c>
      <c r="E50">
        <v>5.0089001700000004</v>
      </c>
      <c r="F50">
        <v>9.9000003020963209E+37</v>
      </c>
      <c r="G50">
        <v>1.29340005</v>
      </c>
      <c r="H50">
        <v>9.9000003020963209E+37</v>
      </c>
      <c r="J50" s="2">
        <f>TREND(Calibration!$A$2:$A$4,Calibration!$B$2:$B$4,C50)</f>
        <v>400.95239319949479</v>
      </c>
      <c r="K50" s="2">
        <f>TREND(Calibration!$A$2:$A$4,Calibration!$C$2:$C$4,E50)</f>
        <v>1996.6961981226618</v>
      </c>
      <c r="L50" s="2">
        <f>TREND(Calibration!$A$2:$A$4,Calibration!$D$2:$D$4,G50)</f>
        <v>492.50139309883025</v>
      </c>
    </row>
    <row r="51" spans="1:12" x14ac:dyDescent="0.25">
      <c r="A51">
        <v>245956</v>
      </c>
      <c r="B51">
        <v>14.11600018</v>
      </c>
      <c r="C51">
        <v>0.57730000999999997</v>
      </c>
      <c r="D51">
        <v>985.32202147999999</v>
      </c>
      <c r="E51">
        <v>2.4437000800000002</v>
      </c>
      <c r="F51">
        <v>984.70800781000003</v>
      </c>
      <c r="G51">
        <v>1.2971999599999999</v>
      </c>
      <c r="H51">
        <v>9.9000003020963209E+37</v>
      </c>
      <c r="J51" s="2">
        <f>TREND(Calibration!$A$2:$A$4,Calibration!$B$2:$B$4,C51)</f>
        <v>400.95239319949479</v>
      </c>
      <c r="K51" s="2">
        <f>TREND(Calibration!$A$2:$A$4,Calibration!$C$2:$C$4,E51)</f>
        <v>965.48954532327969</v>
      </c>
      <c r="L51" s="2">
        <f>TREND(Calibration!$A$2:$A$4,Calibration!$D$2:$D$4,G51)</f>
        <v>494.06315569482456</v>
      </c>
    </row>
    <row r="52" spans="1:12" x14ac:dyDescent="0.25">
      <c r="A52">
        <v>250956</v>
      </c>
      <c r="B52">
        <v>14.31400013</v>
      </c>
      <c r="C52">
        <v>0.58429998000000005</v>
      </c>
      <c r="D52">
        <v>403.10299683</v>
      </c>
      <c r="E52">
        <v>5.0093998900000001</v>
      </c>
      <c r="F52">
        <v>9.9000003020963209E+37</v>
      </c>
      <c r="G52">
        <v>1.3014999599999999</v>
      </c>
      <c r="H52">
        <v>946.93701171999999</v>
      </c>
      <c r="J52" s="2">
        <f>TREND(Calibration!$A$2:$A$4,Calibration!$B$2:$B$4,C52)</f>
        <v>405.30983336007961</v>
      </c>
      <c r="K52" s="2">
        <f>TREND(Calibration!$A$2:$A$4,Calibration!$C$2:$C$4,E52)</f>
        <v>1996.8970848256311</v>
      </c>
      <c r="L52" s="2">
        <f>TREND(Calibration!$A$2:$A$4,Calibration!$D$2:$D$4,G52)</f>
        <v>495.83045522633347</v>
      </c>
    </row>
    <row r="53" spans="1:12" x14ac:dyDescent="0.25">
      <c r="A53">
        <v>255959</v>
      </c>
      <c r="B53">
        <v>14.355999949999999</v>
      </c>
      <c r="C53">
        <v>0.58219999</v>
      </c>
      <c r="D53">
        <v>577.68298340000001</v>
      </c>
      <c r="E53">
        <v>5.0100002300000002</v>
      </c>
      <c r="F53">
        <v>9.9000003020963209E+37</v>
      </c>
      <c r="G53">
        <v>1.3014999599999999</v>
      </c>
      <c r="H53">
        <v>9.9000003020963209E+37</v>
      </c>
      <c r="J53" s="2">
        <f>TREND(Calibration!$A$2:$A$4,Calibration!$B$2:$B$4,C53)</f>
        <v>404.00260193439829</v>
      </c>
      <c r="K53" s="2">
        <f>TREND(Calibration!$A$2:$A$4,Calibration!$C$2:$C$4,E53)</f>
        <v>1997.1384206201974</v>
      </c>
      <c r="L53" s="2">
        <f>TREND(Calibration!$A$2:$A$4,Calibration!$D$2:$D$4,G53)</f>
        <v>495.83045522633347</v>
      </c>
    </row>
    <row r="54" spans="1:12" x14ac:dyDescent="0.25">
      <c r="A54">
        <v>260956</v>
      </c>
      <c r="B54">
        <v>14.317999840000001</v>
      </c>
      <c r="C54">
        <v>0.57950002</v>
      </c>
      <c r="D54">
        <v>856.28399658000001</v>
      </c>
      <c r="E54">
        <v>5.0089001700000004</v>
      </c>
      <c r="F54">
        <v>9.9000003020963209E+37</v>
      </c>
      <c r="G54">
        <v>1.3063999399999999</v>
      </c>
      <c r="H54">
        <v>1302.56604004</v>
      </c>
      <c r="J54" s="2">
        <f>TREND(Calibration!$A$2:$A$4,Calibration!$B$2:$B$4,C54)</f>
        <v>402.32188648699292</v>
      </c>
      <c r="K54" s="2">
        <f>TREND(Calibration!$A$2:$A$4,Calibration!$C$2:$C$4,E54)</f>
        <v>1996.6961981226618</v>
      </c>
      <c r="L54" s="2">
        <f>TREND(Calibration!$A$2:$A$4,Calibration!$D$2:$D$4,G54)</f>
        <v>497.84434647247372</v>
      </c>
    </row>
    <row r="55" spans="1:12" x14ac:dyDescent="0.25">
      <c r="A55">
        <v>265956</v>
      </c>
      <c r="B55">
        <v>14.19999981</v>
      </c>
      <c r="C55">
        <v>0.58219999</v>
      </c>
      <c r="D55">
        <v>550.875</v>
      </c>
      <c r="E55">
        <v>5.0100002300000002</v>
      </c>
      <c r="F55">
        <v>9.9000003020963209E+37</v>
      </c>
      <c r="G55">
        <v>1.30799997</v>
      </c>
      <c r="H55">
        <v>1158.1159668</v>
      </c>
      <c r="J55" s="2">
        <f>TREND(Calibration!$A$2:$A$4,Calibration!$B$2:$B$4,C55)</f>
        <v>404.00260193439829</v>
      </c>
      <c r="K55" s="2">
        <f>TREND(Calibration!$A$2:$A$4,Calibration!$C$2:$C$4,E55)</f>
        <v>1997.1384206201974</v>
      </c>
      <c r="L55" s="2">
        <f>TREND(Calibration!$A$2:$A$4,Calibration!$D$2:$D$4,G55)</f>
        <v>498.50195862814826</v>
      </c>
    </row>
    <row r="56" spans="1:12" x14ac:dyDescent="0.25">
      <c r="A56">
        <v>270956</v>
      </c>
      <c r="B56">
        <v>14.06700039</v>
      </c>
      <c r="C56">
        <v>0.58380001999999998</v>
      </c>
      <c r="D56">
        <v>733.69097899999997</v>
      </c>
      <c r="E56">
        <v>5.00080013</v>
      </c>
      <c r="F56">
        <v>9.9000003020963209E+37</v>
      </c>
      <c r="G56">
        <v>1.3069000200000001</v>
      </c>
      <c r="H56">
        <v>791.66601562000005</v>
      </c>
      <c r="J56" s="2">
        <f>TREND(Calibration!$A$2:$A$4,Calibration!$B$2:$B$4,C56)</f>
        <v>404.99861120017232</v>
      </c>
      <c r="K56" s="2">
        <f>TREND(Calibration!$A$2:$A$4,Calibration!$C$2:$C$4,E56)</f>
        <v>1993.4399939893065</v>
      </c>
      <c r="L56" s="2">
        <f>TREND(Calibration!$A$2:$A$4,Calibration!$D$2:$D$4,G56)</f>
        <v>498.04987929798938</v>
      </c>
    </row>
    <row r="57" spans="1:12" x14ac:dyDescent="0.25">
      <c r="A57">
        <v>275956</v>
      </c>
      <c r="B57">
        <v>13.8920002</v>
      </c>
      <c r="C57">
        <v>0.58109999000000001</v>
      </c>
      <c r="D57">
        <v>780.74798583999996</v>
      </c>
      <c r="E57">
        <v>4.4752998399999999</v>
      </c>
      <c r="F57">
        <v>9.9000003020963209E+37</v>
      </c>
      <c r="G57">
        <v>1.3085000499999999</v>
      </c>
      <c r="H57">
        <v>896.66302489999998</v>
      </c>
      <c r="J57" s="2">
        <f>TREND(Calibration!$A$2:$A$4,Calibration!$B$2:$B$4,C57)</f>
        <v>403.31785840311983</v>
      </c>
      <c r="K57" s="2">
        <f>TREND(Calibration!$A$2:$A$4,Calibration!$C$2:$C$4,E57)</f>
        <v>1782.1896524629249</v>
      </c>
      <c r="L57" s="2">
        <f>TREND(Calibration!$A$2:$A$4,Calibration!$D$2:$D$4,G57)</f>
        <v>498.70749145366381</v>
      </c>
    </row>
    <row r="58" spans="1:12" x14ac:dyDescent="0.25">
      <c r="A58">
        <v>280956</v>
      </c>
      <c r="B58">
        <v>13.87899971</v>
      </c>
      <c r="C58">
        <v>0.57679999000000004</v>
      </c>
      <c r="D58">
        <v>961.91601562000005</v>
      </c>
      <c r="E58">
        <v>5.0100002300000002</v>
      </c>
      <c r="F58">
        <v>9.9000003020963209E+37</v>
      </c>
      <c r="G58">
        <v>1.30910003</v>
      </c>
      <c r="H58">
        <v>1014.57800293</v>
      </c>
      <c r="J58" s="2">
        <f>TREND(Calibration!$A$2:$A$4,Calibration!$B$2:$B$4,C58)</f>
        <v>400.64113368994043</v>
      </c>
      <c r="K58" s="2">
        <f>TREND(Calibration!$A$2:$A$4,Calibration!$C$2:$C$4,E58)</f>
        <v>1997.1384206201974</v>
      </c>
      <c r="L58" s="2">
        <f>TREND(Calibration!$A$2:$A$4,Calibration!$D$2:$D$4,G58)</f>
        <v>498.95408316829514</v>
      </c>
    </row>
    <row r="59" spans="1:12" x14ac:dyDescent="0.25">
      <c r="A59">
        <v>285956</v>
      </c>
      <c r="B59">
        <v>13.99600029</v>
      </c>
      <c r="C59">
        <v>0.57950002</v>
      </c>
      <c r="D59">
        <v>1161.1619873</v>
      </c>
      <c r="E59">
        <v>4.9997000700000003</v>
      </c>
      <c r="F59">
        <v>9.9000003020963209E+37</v>
      </c>
      <c r="G59">
        <v>1.3128000500000001</v>
      </c>
      <c r="H59">
        <v>1035.5379638700001</v>
      </c>
      <c r="J59" s="2">
        <f>TREND(Calibration!$A$2:$A$4,Calibration!$B$2:$B$4,C59)</f>
        <v>402.32188648699292</v>
      </c>
      <c r="K59" s="2">
        <f>TREND(Calibration!$A$2:$A$4,Calibration!$C$2:$C$4,E59)</f>
        <v>1992.9977714917709</v>
      </c>
      <c r="L59" s="2">
        <f>TREND(Calibration!$A$2:$A$4,Calibration!$D$2:$D$4,G59)</f>
        <v>500.47479098517272</v>
      </c>
    </row>
    <row r="60" spans="1:12" x14ac:dyDescent="0.25">
      <c r="A60">
        <v>290956</v>
      </c>
      <c r="B60">
        <v>14.152000429999999</v>
      </c>
      <c r="C60">
        <v>0.57569999000000005</v>
      </c>
      <c r="D60">
        <v>1162.6340332</v>
      </c>
      <c r="E60">
        <v>5.0093998900000001</v>
      </c>
      <c r="F60">
        <v>9.9000003020963209E+37</v>
      </c>
      <c r="G60">
        <v>1.31719995</v>
      </c>
      <c r="H60">
        <v>1352.6169433600001</v>
      </c>
      <c r="J60" s="2">
        <f>TREND(Calibration!$A$2:$A$4,Calibration!$B$2:$B$4,C60)</f>
        <v>399.95639015866197</v>
      </c>
      <c r="K60" s="2">
        <f>TREND(Calibration!$A$2:$A$4,Calibration!$C$2:$C$4,E60)</f>
        <v>1996.8970848256311</v>
      </c>
      <c r="L60" s="2">
        <f>TREND(Calibration!$A$2:$A$4,Calibration!$D$2:$D$4,G60)</f>
        <v>502.28314940579742</v>
      </c>
    </row>
    <row r="61" spans="1:12" x14ac:dyDescent="0.25">
      <c r="A61">
        <v>295956</v>
      </c>
      <c r="B61">
        <v>14.291000370000001</v>
      </c>
      <c r="C61">
        <v>0.58160000999999995</v>
      </c>
      <c r="D61">
        <v>863.34399413999995</v>
      </c>
      <c r="E61">
        <v>5.0104999499999998</v>
      </c>
      <c r="F61">
        <v>9.9000003020963209E+37</v>
      </c>
      <c r="G61">
        <v>1.3181999900000001</v>
      </c>
      <c r="H61">
        <v>877.94396973000005</v>
      </c>
      <c r="J61" s="2">
        <f>TREND(Calibration!$A$2:$A$4,Calibration!$B$2:$B$4,C61)</f>
        <v>403.62911791267419</v>
      </c>
      <c r="K61" s="2">
        <f>TREND(Calibration!$A$2:$A$4,Calibration!$C$2:$C$4,E61)</f>
        <v>1997.3393073231666</v>
      </c>
      <c r="L61" s="2">
        <f>TREND(Calibration!$A$2:$A$4,Calibration!$D$2:$D$4,G61)</f>
        <v>502.69416573684168</v>
      </c>
    </row>
    <row r="62" spans="1:12" x14ac:dyDescent="0.25">
      <c r="A62">
        <v>300959</v>
      </c>
      <c r="B62">
        <v>14.38799953</v>
      </c>
      <c r="C62">
        <v>0.57300001</v>
      </c>
      <c r="D62">
        <v>1029.13793945</v>
      </c>
      <c r="E62">
        <v>5.0093998900000001</v>
      </c>
      <c r="F62">
        <v>9.9000003020963209E+37</v>
      </c>
      <c r="G62">
        <v>1.31930006</v>
      </c>
      <c r="H62">
        <v>9.9000003020963209E+37</v>
      </c>
      <c r="J62" s="2">
        <f>TREND(Calibration!$A$2:$A$4,Calibration!$B$2:$B$4,C62)</f>
        <v>398.2756684863154</v>
      </c>
      <c r="K62" s="2">
        <f>TREND(Calibration!$A$2:$A$4,Calibration!$C$2:$C$4,E62)</f>
        <v>1996.8970848256311</v>
      </c>
      <c r="L62" s="2">
        <f>TREND(Calibration!$A$2:$A$4,Calibration!$D$2:$D$4,G62)</f>
        <v>503.14629438698739</v>
      </c>
    </row>
    <row r="63" spans="1:12" x14ac:dyDescent="0.25">
      <c r="A63">
        <v>305956</v>
      </c>
      <c r="B63">
        <v>14.38099957</v>
      </c>
      <c r="C63">
        <v>0.57239996999999998</v>
      </c>
      <c r="D63">
        <v>682.09600829999999</v>
      </c>
      <c r="E63">
        <v>5.0100002300000002</v>
      </c>
      <c r="F63">
        <v>9.9000003020963209E+37</v>
      </c>
      <c r="G63">
        <v>1.3199000400000001</v>
      </c>
      <c r="H63">
        <v>1136.52697754</v>
      </c>
      <c r="J63" s="2">
        <f>TREND(Calibration!$A$2:$A$4,Calibration!$B$2:$B$4,C63)</f>
        <v>397.90214711494417</v>
      </c>
      <c r="K63" s="2">
        <f>TREND(Calibration!$A$2:$A$4,Calibration!$C$2:$C$4,E63)</f>
        <v>1997.1384206201974</v>
      </c>
      <c r="L63" s="2">
        <f>TREND(Calibration!$A$2:$A$4,Calibration!$D$2:$D$4,G63)</f>
        <v>503.39288610161873</v>
      </c>
    </row>
    <row r="64" spans="1:12" x14ac:dyDescent="0.25">
      <c r="A64">
        <v>310959</v>
      </c>
      <c r="B64">
        <v>14.28299999</v>
      </c>
      <c r="C64">
        <v>0.58160000999999995</v>
      </c>
      <c r="D64">
        <v>396.29800415</v>
      </c>
      <c r="E64">
        <v>5.0100002300000002</v>
      </c>
      <c r="F64">
        <v>9.9000003020963209E+37</v>
      </c>
      <c r="G64">
        <v>1.3220000300000001</v>
      </c>
      <c r="H64">
        <v>1293.7819824200001</v>
      </c>
      <c r="J64" s="2">
        <f>TREND(Calibration!$A$2:$A$4,Calibration!$B$2:$B$4,C64)</f>
        <v>403.62911791267419</v>
      </c>
      <c r="K64" s="2">
        <f>TREND(Calibration!$A$2:$A$4,Calibration!$C$2:$C$4,E64)</f>
        <v>1997.1384206201974</v>
      </c>
      <c r="L64" s="2">
        <f>TREND(Calibration!$A$2:$A$4,Calibration!$D$2:$D$4,G64)</f>
        <v>504.25598176282188</v>
      </c>
    </row>
    <row r="65" spans="1:12" x14ac:dyDescent="0.25">
      <c r="A65">
        <v>315959</v>
      </c>
      <c r="B65">
        <v>14.04300022</v>
      </c>
      <c r="C65">
        <v>0.57889997999999998</v>
      </c>
      <c r="D65">
        <v>966.72302246000004</v>
      </c>
      <c r="E65">
        <v>5.0093998900000001</v>
      </c>
      <c r="F65">
        <v>9.9000003020963209E+37</v>
      </c>
      <c r="G65">
        <v>1.3273999700000001</v>
      </c>
      <c r="H65">
        <v>9.9000003020963209E+37</v>
      </c>
      <c r="J65" s="2">
        <f>TREND(Calibration!$A$2:$A$4,Calibration!$B$2:$B$4,C65)</f>
        <v>401.9483651156217</v>
      </c>
      <c r="K65" s="2">
        <f>TREND(Calibration!$A$2:$A$4,Calibration!$C$2:$C$4,E65)</f>
        <v>1996.8970848256311</v>
      </c>
      <c r="L65" s="2">
        <f>TREND(Calibration!$A$2:$A$4,Calibration!$D$2:$D$4,G65)</f>
        <v>506.47535651449073</v>
      </c>
    </row>
    <row r="66" spans="1:12" x14ac:dyDescent="0.25">
      <c r="A66">
        <v>320959</v>
      </c>
      <c r="B66">
        <v>13.94999981</v>
      </c>
      <c r="C66">
        <v>0.57779997999999999</v>
      </c>
      <c r="D66">
        <v>331.41299437999999</v>
      </c>
      <c r="E66">
        <v>3.3796000500000001</v>
      </c>
      <c r="F66">
        <v>9.9000003020963209E+37</v>
      </c>
      <c r="G66">
        <v>1.3350000399999999</v>
      </c>
      <c r="H66">
        <v>1093.7690429700001</v>
      </c>
      <c r="J66" s="2">
        <f>TREND(Calibration!$A$2:$A$4,Calibration!$B$2:$B$4,C66)</f>
        <v>401.26362158434324</v>
      </c>
      <c r="K66" s="2">
        <f>TREND(Calibration!$A$2:$A$4,Calibration!$C$2:$C$4,E66)</f>
        <v>1341.7199529164518</v>
      </c>
      <c r="L66" s="2">
        <f>TREND(Calibration!$A$2:$A$4,Calibration!$D$2:$D$4,G66)</f>
        <v>509.59898445645229</v>
      </c>
    </row>
    <row r="67" spans="1:12" x14ac:dyDescent="0.25">
      <c r="A67">
        <v>325956</v>
      </c>
      <c r="B67">
        <v>13.85900021</v>
      </c>
      <c r="C67">
        <v>0.57300001</v>
      </c>
      <c r="D67">
        <v>1210.2860107399999</v>
      </c>
      <c r="E67">
        <v>3.6156001099999999</v>
      </c>
      <c r="F67">
        <v>9.9000003020963209E+37</v>
      </c>
      <c r="G67">
        <v>1.3387999500000001</v>
      </c>
      <c r="H67">
        <v>9.9000003020963209E+37</v>
      </c>
      <c r="J67" s="2">
        <f>TREND(Calibration!$A$2:$A$4,Calibration!$B$2:$B$4,C67)</f>
        <v>398.2756684863154</v>
      </c>
      <c r="K67" s="2">
        <f>TREND(Calibration!$A$2:$A$4,Calibration!$C$2:$C$4,E67)</f>
        <v>1436.5916289629988</v>
      </c>
      <c r="L67" s="2">
        <f>TREND(Calibration!$A$2:$A$4,Calibration!$D$2:$D$4,G67)</f>
        <v>511.16074705244682</v>
      </c>
    </row>
    <row r="68" spans="1:12" x14ac:dyDescent="0.25">
      <c r="A68">
        <v>330959</v>
      </c>
      <c r="B68">
        <v>13.989000320000001</v>
      </c>
      <c r="C68">
        <v>0.57840002000000001</v>
      </c>
      <c r="D68">
        <v>606.55401611000002</v>
      </c>
      <c r="E68">
        <v>5.0029001199999996</v>
      </c>
      <c r="F68">
        <v>9.9000003020963209E+37</v>
      </c>
      <c r="G68">
        <v>1.3442000199999999</v>
      </c>
      <c r="H68">
        <v>1248.7850341799999</v>
      </c>
      <c r="J68" s="2">
        <f>TREND(Calibration!$A$2:$A$4,Calibration!$B$2:$B$4,C68)</f>
        <v>401.63714295571447</v>
      </c>
      <c r="K68" s="2">
        <f>TREND(Calibration!$A$2:$A$4,Calibration!$C$2:$C$4,E68)</f>
        <v>1994.2841868720582</v>
      </c>
      <c r="L68" s="2">
        <f>TREND(Calibration!$A$2:$A$4,Calibration!$D$2:$D$4,G68)</f>
        <v>513.38017523410144</v>
      </c>
    </row>
    <row r="69" spans="1:12" x14ac:dyDescent="0.25">
      <c r="A69">
        <v>335960</v>
      </c>
      <c r="B69">
        <v>14.15400028</v>
      </c>
      <c r="C69">
        <v>0.57679999000000004</v>
      </c>
      <c r="D69">
        <v>358.64898682</v>
      </c>
      <c r="E69">
        <v>5.0104999499999998</v>
      </c>
      <c r="F69">
        <v>9.9000003020963209E+37</v>
      </c>
      <c r="G69">
        <v>1.34739995</v>
      </c>
      <c r="H69">
        <v>1282.0959472699999</v>
      </c>
      <c r="J69" s="2">
        <f>TREND(Calibration!$A$2:$A$4,Calibration!$B$2:$B$4,C69)</f>
        <v>400.64113368994043</v>
      </c>
      <c r="K69" s="2">
        <f>TREND(Calibration!$A$2:$A$4,Calibration!$C$2:$C$4,E69)</f>
        <v>1997.3393073231666</v>
      </c>
      <c r="L69" s="2">
        <f>TREND(Calibration!$A$2:$A$4,Calibration!$D$2:$D$4,G69)</f>
        <v>514.69534611546453</v>
      </c>
    </row>
    <row r="70" spans="1:12" x14ac:dyDescent="0.25">
      <c r="A70">
        <v>340959</v>
      </c>
      <c r="B70">
        <v>14.309000019999999</v>
      </c>
      <c r="C70">
        <v>0.57889997999999998</v>
      </c>
      <c r="D70">
        <v>620.70898437000005</v>
      </c>
      <c r="E70">
        <v>5.0089001700000004</v>
      </c>
      <c r="F70">
        <v>9.9000003020963209E+37</v>
      </c>
      <c r="G70">
        <v>1.34850001</v>
      </c>
      <c r="H70">
        <v>864.23999022999999</v>
      </c>
      <c r="J70" s="2">
        <f>TREND(Calibration!$A$2:$A$4,Calibration!$B$2:$B$4,C70)</f>
        <v>401.9483651156217</v>
      </c>
      <c r="K70" s="2">
        <f>TREND(Calibration!$A$2:$A$4,Calibration!$C$2:$C$4,E70)</f>
        <v>1996.6961981226618</v>
      </c>
      <c r="L70" s="2">
        <f>TREND(Calibration!$A$2:$A$4,Calibration!$D$2:$D$4,G70)</f>
        <v>515.14747065561141</v>
      </c>
    </row>
    <row r="71" spans="1:12" x14ac:dyDescent="0.25">
      <c r="A71">
        <v>345959</v>
      </c>
      <c r="B71">
        <v>14.373999599999999</v>
      </c>
      <c r="C71">
        <v>0.56760001000000004</v>
      </c>
      <c r="D71">
        <v>1350.5510253899999</v>
      </c>
      <c r="E71">
        <v>4.9980998000000003</v>
      </c>
      <c r="F71">
        <v>9.9000003020963209E+37</v>
      </c>
      <c r="G71">
        <v>1.3479000299999999</v>
      </c>
      <c r="H71">
        <v>9.9000003020963209E+37</v>
      </c>
      <c r="J71" s="2">
        <f>TREND(Calibration!$A$2:$A$4,Calibration!$B$2:$B$4,C71)</f>
        <v>394.91420024185754</v>
      </c>
      <c r="K71" s="2">
        <f>TREND(Calibration!$A$2:$A$4,Calibration!$C$2:$C$4,E71)</f>
        <v>1992.3544653119886</v>
      </c>
      <c r="L71" s="2">
        <f>TREND(Calibration!$A$2:$A$4,Calibration!$D$2:$D$4,G71)</f>
        <v>514.90087894098008</v>
      </c>
    </row>
    <row r="72" spans="1:12" x14ac:dyDescent="0.25">
      <c r="A72">
        <v>350960</v>
      </c>
      <c r="B72">
        <v>14.46199989</v>
      </c>
      <c r="C72">
        <v>0.56809997999999995</v>
      </c>
      <c r="D72">
        <v>403.16400146000001</v>
      </c>
      <c r="E72">
        <v>4.77829981</v>
      </c>
      <c r="F72">
        <v>9.9000003020963209E+37</v>
      </c>
      <c r="G72">
        <v>1.34850001</v>
      </c>
      <c r="H72">
        <v>9.9000003020963209E+37</v>
      </c>
      <c r="J72" s="2">
        <f>TREND(Calibration!$A$2:$A$4,Calibration!$B$2:$B$4,C72)</f>
        <v>395.22542862670593</v>
      </c>
      <c r="K72" s="2">
        <f>TREND(Calibration!$A$2:$A$4,Calibration!$C$2:$C$4,E72)</f>
        <v>1903.9951935121667</v>
      </c>
      <c r="L72" s="2">
        <f>TREND(Calibration!$A$2:$A$4,Calibration!$D$2:$D$4,G72)</f>
        <v>515.14747065561141</v>
      </c>
    </row>
    <row r="73" spans="1:12" x14ac:dyDescent="0.25">
      <c r="A73">
        <v>355961</v>
      </c>
      <c r="B73">
        <v>14.43500042</v>
      </c>
      <c r="C73">
        <v>0.56969999999999998</v>
      </c>
      <c r="D73">
        <v>716.86499022999999</v>
      </c>
      <c r="E73">
        <v>4.99919987</v>
      </c>
      <c r="F73">
        <v>9.9000003020963209E+37</v>
      </c>
      <c r="G73">
        <v>1.3495999599999999</v>
      </c>
      <c r="H73">
        <v>1026.05505371</v>
      </c>
      <c r="J73" s="2">
        <f>TREND(Calibration!$A$2:$A$4,Calibration!$B$2:$B$4,C73)</f>
        <v>396.22143166753881</v>
      </c>
      <c r="K73" s="2">
        <f>TREND(Calibration!$A$2:$A$4,Calibration!$C$2:$C$4,E73)</f>
        <v>1992.7966918295094</v>
      </c>
      <c r="L73" s="2">
        <f>TREND(Calibration!$A$2:$A$4,Calibration!$D$2:$D$4,G73)</f>
        <v>515.5995499857703</v>
      </c>
    </row>
    <row r="74" spans="1:12" x14ac:dyDescent="0.25">
      <c r="A74">
        <v>360959</v>
      </c>
      <c r="B74">
        <v>14.25599957</v>
      </c>
      <c r="C74">
        <v>0.57779997999999999</v>
      </c>
      <c r="D74">
        <v>859.03802489999998</v>
      </c>
      <c r="E74">
        <v>3.47300005</v>
      </c>
      <c r="F74">
        <v>9.9000003020963209E+37</v>
      </c>
      <c r="G74">
        <v>1.3593000200000001</v>
      </c>
      <c r="H74">
        <v>1038.7020263700001</v>
      </c>
      <c r="J74" s="2">
        <f>TREND(Calibration!$A$2:$A$4,Calibration!$B$2:$B$4,C74)</f>
        <v>401.26362158434324</v>
      </c>
      <c r="K74" s="2">
        <f>TREND(Calibration!$A$2:$A$4,Calibration!$C$2:$C$4,E74)</f>
        <v>1379.2666151619933</v>
      </c>
      <c r="L74" s="2">
        <f>TREND(Calibration!$A$2:$A$4,Calibration!$D$2:$D$4,G74)</f>
        <v>519.58627358893511</v>
      </c>
    </row>
    <row r="75" spans="1:12" x14ac:dyDescent="0.25">
      <c r="A75">
        <v>365960</v>
      </c>
      <c r="B75">
        <v>14.06499958</v>
      </c>
      <c r="C75">
        <v>0.57410002000000004</v>
      </c>
      <c r="D75">
        <v>1196.4919433600001</v>
      </c>
      <c r="E75">
        <v>4.9289999</v>
      </c>
      <c r="F75">
        <v>9.9000003020963209E+37</v>
      </c>
      <c r="G75">
        <v>1.3624999499999999</v>
      </c>
      <c r="H75">
        <v>9.9000003020963209E+37</v>
      </c>
      <c r="J75" s="2">
        <f>TREND(Calibration!$A$2:$A$4,Calibration!$B$2:$B$4,C75)</f>
        <v>398.96041824253507</v>
      </c>
      <c r="K75" s="2">
        <f>TREND(Calibration!$A$2:$A$4,Calibration!$C$2:$C$4,E75)</f>
        <v>1964.5764074265421</v>
      </c>
      <c r="L75" s="2">
        <f>TREND(Calibration!$A$2:$A$4,Calibration!$D$2:$D$4,G75)</f>
        <v>520.90144447029809</v>
      </c>
    </row>
    <row r="76" spans="1:12" x14ac:dyDescent="0.25">
      <c r="A76">
        <v>370964</v>
      </c>
      <c r="B76">
        <v>14.01599979</v>
      </c>
      <c r="C76">
        <v>0.57569999000000005</v>
      </c>
      <c r="D76">
        <v>1139.4229736299999</v>
      </c>
      <c r="E76">
        <v>4.60279989</v>
      </c>
      <c r="F76">
        <v>9.9000003020963209E+37</v>
      </c>
      <c r="G76">
        <v>1.36090004</v>
      </c>
      <c r="H76">
        <v>1007.62298584</v>
      </c>
      <c r="J76" s="2">
        <f>TREND(Calibration!$A$2:$A$4,Calibration!$B$2:$B$4,C76)</f>
        <v>399.95639015866197</v>
      </c>
      <c r="K76" s="2">
        <f>TREND(Calibration!$A$2:$A$4,Calibration!$C$2:$C$4,E76)</f>
        <v>1833.4444845147411</v>
      </c>
      <c r="L76" s="2">
        <f>TREND(Calibration!$A$2:$A$4,Calibration!$D$2:$D$4,G76)</f>
        <v>520.2438816346106</v>
      </c>
    </row>
    <row r="77" spans="1:12" x14ac:dyDescent="0.25">
      <c r="A77">
        <v>375960</v>
      </c>
      <c r="B77">
        <v>14.130000109999999</v>
      </c>
      <c r="C77">
        <v>0.58050000999999996</v>
      </c>
      <c r="D77">
        <v>657.64501953000001</v>
      </c>
      <c r="E77">
        <v>5.0100002300000002</v>
      </c>
      <c r="F77">
        <v>9.9000003020963209E+37</v>
      </c>
      <c r="G77">
        <v>1.3619999899999999</v>
      </c>
      <c r="H77">
        <v>1032.7669677700001</v>
      </c>
      <c r="J77" s="2">
        <f>TREND(Calibration!$A$2:$A$4,Calibration!$B$2:$B$4,C77)</f>
        <v>402.94437438139573</v>
      </c>
      <c r="K77" s="2">
        <f>TREND(Calibration!$A$2:$A$4,Calibration!$C$2:$C$4,E77)</f>
        <v>1997.1384206201974</v>
      </c>
      <c r="L77" s="2">
        <f>TREND(Calibration!$A$2:$A$4,Calibration!$D$2:$D$4,G77)</f>
        <v>520.69596096476948</v>
      </c>
    </row>
    <row r="78" spans="1:12" x14ac:dyDescent="0.25">
      <c r="A78">
        <v>380959</v>
      </c>
      <c r="B78">
        <v>14.25599957</v>
      </c>
      <c r="C78">
        <v>0.57679999000000004</v>
      </c>
      <c r="D78">
        <v>9.9000003020963209E+37</v>
      </c>
      <c r="E78">
        <v>5.0104999499999998</v>
      </c>
      <c r="F78">
        <v>9.9000003020963209E+37</v>
      </c>
      <c r="G78">
        <v>1.3624999499999999</v>
      </c>
      <c r="H78">
        <v>9.9000003020963209E+37</v>
      </c>
      <c r="J78" s="2">
        <f>TREND(Calibration!$A$2:$A$4,Calibration!$B$2:$B$4,C78)</f>
        <v>400.64113368994043</v>
      </c>
      <c r="K78" s="2">
        <f>TREND(Calibration!$A$2:$A$4,Calibration!$C$2:$C$4,E78)</f>
        <v>1997.3393073231666</v>
      </c>
      <c r="L78" s="2">
        <f>TREND(Calibration!$A$2:$A$4,Calibration!$D$2:$D$4,G78)</f>
        <v>520.90144447029809</v>
      </c>
    </row>
    <row r="79" spans="1:12" x14ac:dyDescent="0.25">
      <c r="A79">
        <v>385960</v>
      </c>
      <c r="B79">
        <v>14.37699986</v>
      </c>
      <c r="C79">
        <v>0.57999997999999997</v>
      </c>
      <c r="D79">
        <v>1065.0209960899999</v>
      </c>
      <c r="E79">
        <v>5.0100002300000002</v>
      </c>
      <c r="F79">
        <v>9.9000003020963209E+37</v>
      </c>
      <c r="G79">
        <v>1.3619999899999999</v>
      </c>
      <c r="H79">
        <v>1004.85900879</v>
      </c>
      <c r="J79" s="2">
        <f>TREND(Calibration!$A$2:$A$4,Calibration!$B$2:$B$4,C79)</f>
        <v>402.63310864690015</v>
      </c>
      <c r="K79" s="2">
        <f>TREND(Calibration!$A$2:$A$4,Calibration!$C$2:$C$4,E79)</f>
        <v>1997.1384206201974</v>
      </c>
      <c r="L79" s="2">
        <f>TREND(Calibration!$A$2:$A$4,Calibration!$D$2:$D$4,G79)</f>
        <v>520.69596096476948</v>
      </c>
    </row>
    <row r="80" spans="1:12" x14ac:dyDescent="0.25">
      <c r="A80">
        <v>390960</v>
      </c>
      <c r="B80">
        <v>14.47099972</v>
      </c>
      <c r="C80">
        <v>0.58219999</v>
      </c>
      <c r="D80">
        <v>1276.2239990200001</v>
      </c>
      <c r="E80">
        <v>4.0373001100000003</v>
      </c>
      <c r="F80">
        <v>9.9000003020963209E+37</v>
      </c>
      <c r="G80">
        <v>1.3619999899999999</v>
      </c>
      <c r="H80">
        <v>9.9000003020963209E+37</v>
      </c>
      <c r="J80" s="2">
        <f>TREND(Calibration!$A$2:$A$4,Calibration!$B$2:$B$4,C80)</f>
        <v>404.00260193439829</v>
      </c>
      <c r="K80" s="2">
        <f>TREND(Calibration!$A$2:$A$4,Calibration!$C$2:$C$4,E80)</f>
        <v>1606.1144070030932</v>
      </c>
      <c r="L80" s="2">
        <f>TREND(Calibration!$A$2:$A$4,Calibration!$D$2:$D$4,G80)</f>
        <v>520.69596096476948</v>
      </c>
    </row>
    <row r="81" spans="1:12" x14ac:dyDescent="0.25">
      <c r="A81">
        <v>395960</v>
      </c>
      <c r="B81">
        <v>14.510000229999999</v>
      </c>
      <c r="C81">
        <v>0.58270001000000005</v>
      </c>
      <c r="D81">
        <v>9.9000003020963209E+37</v>
      </c>
      <c r="E81">
        <v>5.0093998900000001</v>
      </c>
      <c r="F81">
        <v>9.9000003020963209E+37</v>
      </c>
      <c r="G81">
        <v>1.3667999500000001</v>
      </c>
      <c r="H81">
        <v>9.9000003020963209E+37</v>
      </c>
      <c r="J81" s="2">
        <f>TREND(Calibration!$A$2:$A$4,Calibration!$B$2:$B$4,C81)</f>
        <v>404.3138614439527</v>
      </c>
      <c r="K81" s="2">
        <f>TREND(Calibration!$A$2:$A$4,Calibration!$C$2:$C$4,E81)</f>
        <v>1996.8970848256311</v>
      </c>
      <c r="L81" s="2">
        <f>TREND(Calibration!$A$2:$A$4,Calibration!$D$2:$D$4,G81)</f>
        <v>522.66874400180711</v>
      </c>
    </row>
    <row r="82" spans="1:12" x14ac:dyDescent="0.25">
      <c r="A82">
        <v>400960</v>
      </c>
      <c r="B82">
        <v>14.4090004</v>
      </c>
      <c r="C82">
        <v>0.57679999000000004</v>
      </c>
      <c r="D82">
        <v>1204.2480468700001</v>
      </c>
      <c r="E82">
        <v>5.0093998900000001</v>
      </c>
      <c r="F82">
        <v>9.9000003020963209E+37</v>
      </c>
      <c r="G82">
        <v>1.3695000399999999</v>
      </c>
      <c r="H82">
        <v>1354.1729736299999</v>
      </c>
      <c r="J82" s="2">
        <f>TREND(Calibration!$A$2:$A$4,Calibration!$B$2:$B$4,C82)</f>
        <v>400.64113368994043</v>
      </c>
      <c r="K82" s="2">
        <f>TREND(Calibration!$A$2:$A$4,Calibration!$C$2:$C$4,E82)</f>
        <v>1996.8970848256311</v>
      </c>
      <c r="L82" s="2">
        <f>TREND(Calibration!$A$2:$A$4,Calibration!$D$2:$D$4,G82)</f>
        <v>523.77848069762842</v>
      </c>
    </row>
    <row r="83" spans="1:12" x14ac:dyDescent="0.25">
      <c r="A83">
        <v>405971</v>
      </c>
      <c r="B83">
        <v>14.239000320000001</v>
      </c>
      <c r="C83">
        <v>0.57999997999999997</v>
      </c>
      <c r="D83">
        <v>796.56500243999994</v>
      </c>
      <c r="E83">
        <v>5.0100002300000002</v>
      </c>
      <c r="F83">
        <v>9.9000003020963209E+37</v>
      </c>
      <c r="G83">
        <v>1.3727999900000001</v>
      </c>
      <c r="H83">
        <v>9.9000003020963209E+37</v>
      </c>
      <c r="J83" s="2">
        <f>TREND(Calibration!$A$2:$A$4,Calibration!$B$2:$B$4,C83)</f>
        <v>402.63310864690015</v>
      </c>
      <c r="K83" s="2">
        <f>TREND(Calibration!$A$2:$A$4,Calibration!$C$2:$C$4,E83)</f>
        <v>1997.1384206201974</v>
      </c>
      <c r="L83" s="2">
        <f>TREND(Calibration!$A$2:$A$4,Calibration!$D$2:$D$4,G83)</f>
        <v>525.13475978809424</v>
      </c>
    </row>
    <row r="84" spans="1:12" x14ac:dyDescent="0.25">
      <c r="A84">
        <v>410961</v>
      </c>
      <c r="B84">
        <v>13.994999890000001</v>
      </c>
      <c r="C84">
        <v>0.57569999000000005</v>
      </c>
      <c r="D84">
        <v>1317.75598145</v>
      </c>
      <c r="E84">
        <v>3.24189997</v>
      </c>
      <c r="F84">
        <v>1314.1140136700001</v>
      </c>
      <c r="G84">
        <v>1.3766000300000001</v>
      </c>
      <c r="H84">
        <v>9.9000003020963209E+37</v>
      </c>
      <c r="J84" s="2">
        <f>TREND(Calibration!$A$2:$A$4,Calibration!$B$2:$B$4,C84)</f>
        <v>399.95639015866197</v>
      </c>
      <c r="K84" s="2">
        <f>TREND(Calibration!$A$2:$A$4,Calibration!$C$2:$C$4,E84)</f>
        <v>1286.3647238485287</v>
      </c>
      <c r="L84" s="2">
        <f>TREND(Calibration!$A$2:$A$4,Calibration!$D$2:$D$4,G84)</f>
        <v>526.69657581407444</v>
      </c>
    </row>
    <row r="85" spans="1:12" x14ac:dyDescent="0.25">
      <c r="A85">
        <v>415960</v>
      </c>
      <c r="B85">
        <v>13.88700008</v>
      </c>
      <c r="C85">
        <v>0.57239996999999998</v>
      </c>
      <c r="D85">
        <v>9.9000003020963209E+37</v>
      </c>
      <c r="E85">
        <v>4.5497999199999999</v>
      </c>
      <c r="F85">
        <v>9.9000003020963209E+37</v>
      </c>
      <c r="G85">
        <v>1.3744000199999999</v>
      </c>
      <c r="H85">
        <v>9.9000003020963209E+37</v>
      </c>
      <c r="J85" s="2">
        <f>TREND(Calibration!$A$2:$A$4,Calibration!$B$2:$B$4,C85)</f>
        <v>397.90214711494417</v>
      </c>
      <c r="K85" s="2">
        <f>TREND(Calibration!$A$2:$A$4,Calibration!$C$2:$C$4,E85)</f>
        <v>1812.1385747437153</v>
      </c>
      <c r="L85" s="2">
        <f>TREND(Calibration!$A$2:$A$4,Calibration!$D$2:$D$4,G85)</f>
        <v>525.79237194376867</v>
      </c>
    </row>
    <row r="86" spans="1:12" x14ac:dyDescent="0.25">
      <c r="A86">
        <v>420961</v>
      </c>
      <c r="B86">
        <v>13.92199993</v>
      </c>
      <c r="C86">
        <v>0.57459998000000001</v>
      </c>
      <c r="D86">
        <v>276.36401367000002</v>
      </c>
      <c r="E86">
        <v>3.8057000599999999</v>
      </c>
      <c r="F86">
        <v>9.9000003020963209E+37</v>
      </c>
      <c r="G86">
        <v>1.3797999599999999</v>
      </c>
      <c r="H86">
        <v>1070.7170410199999</v>
      </c>
      <c r="J86" s="2">
        <f>TREND(Calibration!$A$2:$A$4,Calibration!$B$2:$B$4,C86)</f>
        <v>399.2716404024423</v>
      </c>
      <c r="K86" s="2">
        <f>TREND(Calibration!$A$2:$A$4,Calibration!$C$2:$C$4,E86)</f>
        <v>1513.0115284870278</v>
      </c>
      <c r="L86" s="2">
        <f>TREND(Calibration!$A$2:$A$4,Calibration!$D$2:$D$4,G86)</f>
        <v>528.01174669543752</v>
      </c>
    </row>
    <row r="87" spans="1:12" x14ac:dyDescent="0.25">
      <c r="A87">
        <v>425961</v>
      </c>
      <c r="B87">
        <v>14.02099991</v>
      </c>
      <c r="C87">
        <v>0.57840002000000001</v>
      </c>
      <c r="D87">
        <v>903.14697265999996</v>
      </c>
      <c r="E87">
        <v>5.0093998900000001</v>
      </c>
      <c r="F87">
        <v>9.9000003020963209E+37</v>
      </c>
      <c r="G87">
        <v>1.3787000199999999</v>
      </c>
      <c r="H87">
        <v>9.9000003020963209E+37</v>
      </c>
      <c r="J87" s="2">
        <f>TREND(Calibration!$A$2:$A$4,Calibration!$B$2:$B$4,C87)</f>
        <v>401.63714295571447</v>
      </c>
      <c r="K87" s="2">
        <f>TREND(Calibration!$A$2:$A$4,Calibration!$C$2:$C$4,E87)</f>
        <v>1996.8970848256311</v>
      </c>
      <c r="L87" s="2">
        <f>TREND(Calibration!$A$2:$A$4,Calibration!$D$2:$D$4,G87)</f>
        <v>527.55967147527758</v>
      </c>
    </row>
    <row r="88" spans="1:12" x14ac:dyDescent="0.25">
      <c r="A88">
        <v>430960</v>
      </c>
      <c r="B88">
        <v>14.166000370000001</v>
      </c>
      <c r="C88">
        <v>0.58380001999999998</v>
      </c>
      <c r="D88">
        <v>822.30603026999995</v>
      </c>
      <c r="E88">
        <v>5.0093998900000001</v>
      </c>
      <c r="F88">
        <v>9.9000003020963209E+37</v>
      </c>
      <c r="G88">
        <v>1.3830000200000001</v>
      </c>
      <c r="H88">
        <v>9.9000003020963209E+37</v>
      </c>
      <c r="J88" s="2">
        <f>TREND(Calibration!$A$2:$A$4,Calibration!$B$2:$B$4,C88)</f>
        <v>404.99861120017232</v>
      </c>
      <c r="K88" s="2">
        <f>TREND(Calibration!$A$2:$A$4,Calibration!$C$2:$C$4,E88)</f>
        <v>1996.8970848256311</v>
      </c>
      <c r="L88" s="2">
        <f>TREND(Calibration!$A$2:$A$4,Calibration!$D$2:$D$4,G88)</f>
        <v>529.32697100678649</v>
      </c>
    </row>
    <row r="89" spans="1:12" x14ac:dyDescent="0.25">
      <c r="A89">
        <v>435960</v>
      </c>
      <c r="B89">
        <v>14.336000439999999</v>
      </c>
      <c r="C89">
        <v>0.58429998000000005</v>
      </c>
      <c r="D89">
        <v>654.13000488</v>
      </c>
      <c r="E89">
        <v>4.3035998299999996</v>
      </c>
      <c r="F89">
        <v>9.9000003020963209E+37</v>
      </c>
      <c r="G89">
        <v>1.3809000300000001</v>
      </c>
      <c r="H89">
        <v>1358.9110107399999</v>
      </c>
      <c r="J89" s="2">
        <f>TREND(Calibration!$A$2:$A$4,Calibration!$B$2:$B$4,C89)</f>
        <v>405.30983336007961</v>
      </c>
      <c r="K89" s="2">
        <f>TREND(Calibration!$A$2:$A$4,Calibration!$C$2:$C$4,E89)</f>
        <v>1713.1665016810612</v>
      </c>
      <c r="L89" s="2">
        <f>TREND(Calibration!$A$2:$A$4,Calibration!$D$2:$D$4,G89)</f>
        <v>528.46387534558335</v>
      </c>
    </row>
    <row r="90" spans="1:12" x14ac:dyDescent="0.25">
      <c r="A90">
        <v>440961</v>
      </c>
      <c r="B90">
        <v>14.44499969</v>
      </c>
      <c r="C90">
        <v>0.58270001000000005</v>
      </c>
      <c r="D90">
        <v>626.93902588000003</v>
      </c>
      <c r="E90">
        <v>4.7695999100000002</v>
      </c>
      <c r="F90">
        <v>9.9000003020963209E+37</v>
      </c>
      <c r="G90">
        <v>1.38030005</v>
      </c>
      <c r="H90">
        <v>9.9000003020963209E+37</v>
      </c>
      <c r="J90" s="2">
        <f>TREND(Calibration!$A$2:$A$4,Calibration!$B$2:$B$4,C90)</f>
        <v>404.3138614439527</v>
      </c>
      <c r="K90" s="2">
        <f>TREND(Calibration!$A$2:$A$4,Calibration!$C$2:$C$4,E90)</f>
        <v>1900.4978465435372</v>
      </c>
      <c r="L90" s="2">
        <f>TREND(Calibration!$A$2:$A$4,Calibration!$D$2:$D$4,G90)</f>
        <v>528.21728363095201</v>
      </c>
    </row>
    <row r="91" spans="1:12" x14ac:dyDescent="0.25">
      <c r="A91">
        <v>445961</v>
      </c>
      <c r="B91">
        <v>14.48700047</v>
      </c>
      <c r="C91">
        <v>0.58270001000000005</v>
      </c>
      <c r="D91">
        <v>674.86602783000001</v>
      </c>
      <c r="E91">
        <v>5.0093998900000001</v>
      </c>
      <c r="F91">
        <v>9.9000003020963209E+37</v>
      </c>
      <c r="G91">
        <v>1.37820005</v>
      </c>
      <c r="H91">
        <v>1124.6829834</v>
      </c>
      <c r="J91" s="2">
        <f>TREND(Calibration!$A$2:$A$4,Calibration!$B$2:$B$4,C91)</f>
        <v>404.3138614439527</v>
      </c>
      <c r="K91" s="2">
        <f>TREND(Calibration!$A$2:$A$4,Calibration!$C$2:$C$4,E91)</f>
        <v>1996.8970848256311</v>
      </c>
      <c r="L91" s="2">
        <f>TREND(Calibration!$A$2:$A$4,Calibration!$D$2:$D$4,G91)</f>
        <v>527.35418385975004</v>
      </c>
    </row>
    <row r="92" spans="1:12" x14ac:dyDescent="0.25">
      <c r="A92">
        <v>450960</v>
      </c>
      <c r="B92">
        <v>14.42399979</v>
      </c>
      <c r="C92">
        <v>0.57999997999999997</v>
      </c>
      <c r="D92">
        <v>1028.44299316</v>
      </c>
      <c r="E92">
        <v>5.0100002300000002</v>
      </c>
      <c r="F92">
        <v>9.9000003020963209E+37</v>
      </c>
      <c r="G92">
        <v>1.37600005</v>
      </c>
      <c r="H92">
        <v>1212.4780273399999</v>
      </c>
      <c r="J92" s="2">
        <f>TREND(Calibration!$A$2:$A$4,Calibration!$B$2:$B$4,C92)</f>
        <v>402.63310864690015</v>
      </c>
      <c r="K92" s="2">
        <f>TREND(Calibration!$A$2:$A$4,Calibration!$C$2:$C$4,E92)</f>
        <v>1997.1384206201974</v>
      </c>
      <c r="L92" s="2">
        <f>TREND(Calibration!$A$2:$A$4,Calibration!$D$2:$D$4,G92)</f>
        <v>526.4499840994431</v>
      </c>
    </row>
    <row r="93" spans="1:12" x14ac:dyDescent="0.25">
      <c r="A93">
        <v>455960</v>
      </c>
      <c r="B93">
        <v>14.227000240000001</v>
      </c>
      <c r="C93">
        <v>0.57889997999999998</v>
      </c>
      <c r="D93">
        <v>9.9000003020963209E+37</v>
      </c>
      <c r="E93">
        <v>3.7776000500000002</v>
      </c>
      <c r="F93">
        <v>9.9000003020963209E+37</v>
      </c>
      <c r="G93">
        <v>1.3809000300000001</v>
      </c>
      <c r="H93">
        <v>9.9000003020963209E+37</v>
      </c>
      <c r="J93" s="2">
        <f>TREND(Calibration!$A$2:$A$4,Calibration!$B$2:$B$4,C93)</f>
        <v>401.9483651156217</v>
      </c>
      <c r="K93" s="2">
        <f>TREND(Calibration!$A$2:$A$4,Calibration!$C$2:$C$4,E93)</f>
        <v>1501.7153659113712</v>
      </c>
      <c r="L93" s="2">
        <f>TREND(Calibration!$A$2:$A$4,Calibration!$D$2:$D$4,G93)</f>
        <v>528.46387534558335</v>
      </c>
    </row>
    <row r="94" spans="1:12" x14ac:dyDescent="0.25">
      <c r="A94">
        <v>460961</v>
      </c>
      <c r="B94">
        <v>14.083000180000001</v>
      </c>
      <c r="C94">
        <v>0.58050000999999996</v>
      </c>
      <c r="D94">
        <v>679.69702147999999</v>
      </c>
      <c r="E94">
        <v>4.94350004</v>
      </c>
      <c r="F94">
        <v>9.9000003020963209E+37</v>
      </c>
      <c r="G94">
        <v>1.3830000200000001</v>
      </c>
      <c r="H94">
        <v>1266.47302246</v>
      </c>
      <c r="J94" s="2">
        <f>TREND(Calibration!$A$2:$A$4,Calibration!$B$2:$B$4,C94)</f>
        <v>402.94437438139573</v>
      </c>
      <c r="K94" s="2">
        <f>TREND(Calibration!$A$2:$A$4,Calibration!$C$2:$C$4,E94)</f>
        <v>1970.4054423204723</v>
      </c>
      <c r="L94" s="2">
        <f>TREND(Calibration!$A$2:$A$4,Calibration!$D$2:$D$4,G94)</f>
        <v>529.32697100678649</v>
      </c>
    </row>
    <row r="95" spans="1:12" x14ac:dyDescent="0.25">
      <c r="A95">
        <v>465960</v>
      </c>
      <c r="B95">
        <v>13.92300034</v>
      </c>
      <c r="C95">
        <v>0.57999997999999997</v>
      </c>
      <c r="D95">
        <v>961.63702393000005</v>
      </c>
      <c r="E95">
        <v>5.0093998900000001</v>
      </c>
      <c r="F95">
        <v>9.9000003020963209E+37</v>
      </c>
      <c r="G95">
        <v>1.3835999999999999</v>
      </c>
      <c r="H95">
        <v>9.9000003020963209E+37</v>
      </c>
      <c r="J95" s="2">
        <f>TREND(Calibration!$A$2:$A$4,Calibration!$B$2:$B$4,C95)</f>
        <v>402.63310864690015</v>
      </c>
      <c r="K95" s="2">
        <f>TREND(Calibration!$A$2:$A$4,Calibration!$C$2:$C$4,E95)</f>
        <v>1996.8970848256311</v>
      </c>
      <c r="L95" s="2">
        <f>TREND(Calibration!$A$2:$A$4,Calibration!$D$2:$D$4,G95)</f>
        <v>529.57356272141783</v>
      </c>
    </row>
    <row r="96" spans="1:12" x14ac:dyDescent="0.25">
      <c r="A96">
        <v>470961</v>
      </c>
      <c r="B96">
        <v>13.90600014</v>
      </c>
      <c r="C96">
        <v>0.57410002000000004</v>
      </c>
      <c r="D96">
        <v>994.77301024999997</v>
      </c>
      <c r="E96">
        <v>5.0089001700000004</v>
      </c>
      <c r="F96">
        <v>9.9000003020963209E+37</v>
      </c>
      <c r="G96">
        <v>1.38250005</v>
      </c>
      <c r="H96">
        <v>9.9000003020963209E+37</v>
      </c>
      <c r="J96" s="2">
        <f>TREND(Calibration!$A$2:$A$4,Calibration!$B$2:$B$4,C96)</f>
        <v>398.96041824253507</v>
      </c>
      <c r="K96" s="2">
        <f>TREND(Calibration!$A$2:$A$4,Calibration!$C$2:$C$4,E96)</f>
        <v>1996.6961981226618</v>
      </c>
      <c r="L96" s="2">
        <f>TREND(Calibration!$A$2:$A$4,Calibration!$D$2:$D$4,G96)</f>
        <v>529.12148339125895</v>
      </c>
    </row>
    <row r="97" spans="1:12" x14ac:dyDescent="0.25">
      <c r="A97">
        <v>475960</v>
      </c>
      <c r="B97">
        <v>14.01200008</v>
      </c>
      <c r="C97">
        <v>0.57349998000000002</v>
      </c>
      <c r="D97">
        <v>686.54602050999995</v>
      </c>
      <c r="E97">
        <v>3.0971000200000001</v>
      </c>
      <c r="F97">
        <v>9.9000003020963209E+37</v>
      </c>
      <c r="G97">
        <v>1.38629997</v>
      </c>
      <c r="H97">
        <v>9.9000003020963209E+37</v>
      </c>
      <c r="J97" s="2">
        <f>TREND(Calibration!$A$2:$A$4,Calibration!$B$2:$B$4,C97)</f>
        <v>398.58689687116384</v>
      </c>
      <c r="K97" s="2">
        <f>TREND(Calibration!$A$2:$A$4,Calibration!$C$2:$C$4,E97)</f>
        <v>1228.1553575121125</v>
      </c>
      <c r="L97" s="2">
        <f>TREND(Calibration!$A$2:$A$4,Calibration!$D$2:$D$4,G97)</f>
        <v>530.68325009725231</v>
      </c>
    </row>
    <row r="98" spans="1:12" x14ac:dyDescent="0.25">
      <c r="A98">
        <v>480960</v>
      </c>
      <c r="B98">
        <v>14.255000109999999</v>
      </c>
      <c r="C98">
        <v>0.57779997999999999</v>
      </c>
      <c r="D98">
        <v>369.83700562000001</v>
      </c>
      <c r="E98">
        <v>5.0093998900000001</v>
      </c>
      <c r="F98">
        <v>9.9000003020963209E+37</v>
      </c>
      <c r="G98">
        <v>1.38629997</v>
      </c>
      <c r="H98">
        <v>1201.06799316</v>
      </c>
      <c r="J98" s="2">
        <f>TREND(Calibration!$A$2:$A$4,Calibration!$B$2:$B$4,C98)</f>
        <v>401.26362158434324</v>
      </c>
      <c r="K98" s="2">
        <f>TREND(Calibration!$A$2:$A$4,Calibration!$C$2:$C$4,E98)</f>
        <v>1996.8970848256311</v>
      </c>
      <c r="L98" s="2">
        <f>TREND(Calibration!$A$2:$A$4,Calibration!$D$2:$D$4,G98)</f>
        <v>530.68325009725231</v>
      </c>
    </row>
    <row r="99" spans="1:12" x14ac:dyDescent="0.25">
      <c r="A99">
        <v>485960</v>
      </c>
      <c r="B99">
        <v>14.335000040000001</v>
      </c>
      <c r="C99">
        <v>0.57190001000000001</v>
      </c>
      <c r="D99">
        <v>845.57501220999995</v>
      </c>
      <c r="E99">
        <v>5.0029001199999996</v>
      </c>
      <c r="F99">
        <v>9.9000003020963209E+37</v>
      </c>
      <c r="G99">
        <v>1.3835999999999999</v>
      </c>
      <c r="H99">
        <v>9.9000003020963209E+37</v>
      </c>
      <c r="J99" s="2">
        <f>TREND(Calibration!$A$2:$A$4,Calibration!$B$2:$B$4,C99)</f>
        <v>397.59092495503694</v>
      </c>
      <c r="K99" s="2">
        <f>TREND(Calibration!$A$2:$A$4,Calibration!$C$2:$C$4,E99)</f>
        <v>1994.2841868720582</v>
      </c>
      <c r="L99" s="2">
        <f>TREND(Calibration!$A$2:$A$4,Calibration!$D$2:$D$4,G99)</f>
        <v>529.57356272141783</v>
      </c>
    </row>
    <row r="100" spans="1:12" x14ac:dyDescent="0.25">
      <c r="A100">
        <v>490959</v>
      </c>
      <c r="B100">
        <v>14.41899967</v>
      </c>
      <c r="C100">
        <v>0.57300001</v>
      </c>
      <c r="D100">
        <v>801.19799805000002</v>
      </c>
      <c r="E100">
        <v>5.0100002300000002</v>
      </c>
      <c r="F100">
        <v>9.9000003020963209E+37</v>
      </c>
      <c r="G100">
        <v>1.38250005</v>
      </c>
      <c r="H100">
        <v>9.9000003020963209E+37</v>
      </c>
      <c r="J100" s="2">
        <f>TREND(Calibration!$A$2:$A$4,Calibration!$B$2:$B$4,C100)</f>
        <v>398.2756684863154</v>
      </c>
      <c r="K100" s="2">
        <f>TREND(Calibration!$A$2:$A$4,Calibration!$C$2:$C$4,E100)</f>
        <v>1997.1384206201974</v>
      </c>
      <c r="L100" s="2">
        <f>TREND(Calibration!$A$2:$A$4,Calibration!$D$2:$D$4,G100)</f>
        <v>529.12148339125895</v>
      </c>
    </row>
    <row r="101" spans="1:12" x14ac:dyDescent="0.25">
      <c r="A101">
        <v>495956</v>
      </c>
      <c r="B101">
        <v>14.40600014</v>
      </c>
      <c r="C101">
        <v>0.57349998000000002</v>
      </c>
      <c r="D101">
        <v>722.03302001999998</v>
      </c>
      <c r="E101">
        <v>5.0093998900000001</v>
      </c>
      <c r="F101">
        <v>9.9000003020963209E+37</v>
      </c>
      <c r="G101">
        <v>1.3921999899999999</v>
      </c>
      <c r="H101">
        <v>979.26501465000001</v>
      </c>
      <c r="J101" s="2">
        <f>TREND(Calibration!$A$2:$A$4,Calibration!$B$2:$B$4,C101)</f>
        <v>398.58689687116384</v>
      </c>
      <c r="K101" s="2">
        <f>TREND(Calibration!$A$2:$A$4,Calibration!$C$2:$C$4,E101)</f>
        <v>1996.8970848256311</v>
      </c>
      <c r="L101" s="2">
        <f>TREND(Calibration!$A$2:$A$4,Calibration!$D$2:$D$4,G101)</f>
        <v>533.10815767443671</v>
      </c>
    </row>
    <row r="102" spans="1:12" x14ac:dyDescent="0.25">
      <c r="A102">
        <v>500956</v>
      </c>
      <c r="B102">
        <v>14.333999629999999</v>
      </c>
      <c r="C102">
        <v>0.57410002000000004</v>
      </c>
      <c r="D102">
        <v>397</v>
      </c>
      <c r="E102">
        <v>5.0100002300000002</v>
      </c>
      <c r="F102">
        <v>9.9000003020963209E+37</v>
      </c>
      <c r="G102">
        <v>1.3921999899999999</v>
      </c>
      <c r="H102">
        <v>9.9000003020963209E+37</v>
      </c>
      <c r="J102" s="2">
        <f>TREND(Calibration!$A$2:$A$4,Calibration!$B$2:$B$4,C102)</f>
        <v>398.96041824253507</v>
      </c>
      <c r="K102" s="2">
        <f>TREND(Calibration!$A$2:$A$4,Calibration!$C$2:$C$4,E102)</f>
        <v>1997.1384206201974</v>
      </c>
      <c r="L102" s="2">
        <f>TREND(Calibration!$A$2:$A$4,Calibration!$D$2:$D$4,G102)</f>
        <v>533.10815767443671</v>
      </c>
    </row>
    <row r="103" spans="1:12" x14ac:dyDescent="0.25">
      <c r="A103">
        <v>505959</v>
      </c>
      <c r="B103">
        <v>14.13399982</v>
      </c>
      <c r="C103">
        <v>0.57190001000000001</v>
      </c>
      <c r="D103">
        <v>893.90399170000001</v>
      </c>
      <c r="E103">
        <v>5.0104999499999998</v>
      </c>
      <c r="F103">
        <v>9.9000003020963209E+37</v>
      </c>
      <c r="G103">
        <v>1.3911000499999999</v>
      </c>
      <c r="H103">
        <v>1003.4450073199999</v>
      </c>
      <c r="J103" s="2">
        <f>TREND(Calibration!$A$2:$A$4,Calibration!$B$2:$B$4,C103)</f>
        <v>397.59092495503694</v>
      </c>
      <c r="K103" s="2">
        <f>TREND(Calibration!$A$2:$A$4,Calibration!$C$2:$C$4,E103)</f>
        <v>1997.3393073231666</v>
      </c>
      <c r="L103" s="2">
        <f>TREND(Calibration!$A$2:$A$4,Calibration!$D$2:$D$4,G103)</f>
        <v>532.65608245427666</v>
      </c>
    </row>
    <row r="104" spans="1:12" x14ac:dyDescent="0.25">
      <c r="A104">
        <v>510956</v>
      </c>
      <c r="B104">
        <v>14.00899982</v>
      </c>
      <c r="C104">
        <v>0.56870001999999997</v>
      </c>
      <c r="D104">
        <v>742.84301758000004</v>
      </c>
      <c r="E104">
        <v>5.0104999499999998</v>
      </c>
      <c r="F104">
        <v>9.9000003020963209E+37</v>
      </c>
      <c r="G104">
        <v>1.39170003</v>
      </c>
      <c r="H104">
        <v>9.9000003020963209E+37</v>
      </c>
      <c r="J104" s="2">
        <f>TREND(Calibration!$A$2:$A$4,Calibration!$B$2:$B$4,C104)</f>
        <v>395.59894999807716</v>
      </c>
      <c r="K104" s="2">
        <f>TREND(Calibration!$A$2:$A$4,Calibration!$C$2:$C$4,E104)</f>
        <v>1997.3393073231666</v>
      </c>
      <c r="L104" s="2">
        <f>TREND(Calibration!$A$2:$A$4,Calibration!$D$2:$D$4,G104)</f>
        <v>532.90267416890799</v>
      </c>
    </row>
    <row r="105" spans="1:12" x14ac:dyDescent="0.25">
      <c r="A105">
        <v>515956</v>
      </c>
      <c r="B105">
        <v>13.92399979</v>
      </c>
      <c r="C105">
        <v>0.56760001000000004</v>
      </c>
      <c r="D105">
        <v>862.98297118999994</v>
      </c>
      <c r="E105">
        <v>5.0089001700000004</v>
      </c>
      <c r="F105">
        <v>9.9000003020963209E+37</v>
      </c>
      <c r="G105">
        <v>1.39919996</v>
      </c>
      <c r="H105">
        <v>1028.5300293</v>
      </c>
      <c r="J105" s="2">
        <f>TREND(Calibration!$A$2:$A$4,Calibration!$B$2:$B$4,C105)</f>
        <v>394.91420024185754</v>
      </c>
      <c r="K105" s="2">
        <f>TREND(Calibration!$A$2:$A$4,Calibration!$C$2:$C$4,E105)</f>
        <v>1996.6961981226618</v>
      </c>
      <c r="L105" s="2">
        <f>TREND(Calibration!$A$2:$A$4,Calibration!$D$2:$D$4,G105)</f>
        <v>535.9851445817801</v>
      </c>
    </row>
    <row r="106" spans="1:12" x14ac:dyDescent="0.25">
      <c r="A106">
        <v>520959</v>
      </c>
      <c r="B106">
        <v>13.94200039</v>
      </c>
      <c r="C106">
        <v>0.57679999000000004</v>
      </c>
      <c r="D106">
        <v>833.59600829999999</v>
      </c>
      <c r="E106">
        <v>5.0040001900000002</v>
      </c>
      <c r="F106">
        <v>9.9000003020963209E+37</v>
      </c>
      <c r="G106">
        <v>1.39279997</v>
      </c>
      <c r="H106">
        <v>1109.2039794899999</v>
      </c>
      <c r="J106" s="2">
        <f>TREND(Calibration!$A$2:$A$4,Calibration!$B$2:$B$4,C106)</f>
        <v>400.64113368994043</v>
      </c>
      <c r="K106" s="2">
        <f>TREND(Calibration!$A$2:$A$4,Calibration!$C$2:$C$4,E106)</f>
        <v>1994.7264133895792</v>
      </c>
      <c r="L106" s="2">
        <f>TREND(Calibration!$A$2:$A$4,Calibration!$D$2:$D$4,G106)</f>
        <v>533.35474938906805</v>
      </c>
    </row>
    <row r="107" spans="1:12" x14ac:dyDescent="0.25">
      <c r="A107">
        <v>525959</v>
      </c>
      <c r="B107">
        <v>14.00599957</v>
      </c>
      <c r="C107">
        <v>0.57410002000000004</v>
      </c>
      <c r="D107">
        <v>1283.04003906</v>
      </c>
      <c r="E107">
        <v>5.0100002300000002</v>
      </c>
      <c r="F107">
        <v>9.9000003020963209E+37</v>
      </c>
      <c r="G107">
        <v>1.39279997</v>
      </c>
      <c r="H107">
        <v>9.9000003020963209E+37</v>
      </c>
      <c r="J107" s="2">
        <f>TREND(Calibration!$A$2:$A$4,Calibration!$B$2:$B$4,C107)</f>
        <v>398.96041824253507</v>
      </c>
      <c r="K107" s="2">
        <f>TREND(Calibration!$A$2:$A$4,Calibration!$C$2:$C$4,E107)</f>
        <v>1997.1384206201974</v>
      </c>
      <c r="L107" s="2">
        <f>TREND(Calibration!$A$2:$A$4,Calibration!$D$2:$D$4,G107)</f>
        <v>533.35474938906805</v>
      </c>
    </row>
    <row r="108" spans="1:12" x14ac:dyDescent="0.25">
      <c r="A108">
        <v>530956</v>
      </c>
      <c r="B108">
        <v>14.161999700000001</v>
      </c>
      <c r="C108">
        <v>0.57239996999999998</v>
      </c>
      <c r="D108">
        <v>819.58197021000001</v>
      </c>
      <c r="E108">
        <v>5.0104999499999998</v>
      </c>
      <c r="F108">
        <v>9.9000003020963209E+37</v>
      </c>
      <c r="G108">
        <v>1.3954999400000001</v>
      </c>
      <c r="H108">
        <v>1327.3110351600001</v>
      </c>
      <c r="J108" s="2">
        <f>TREND(Calibration!$A$2:$A$4,Calibration!$B$2:$B$4,C108)</f>
        <v>397.90214711494417</v>
      </c>
      <c r="K108" s="2">
        <f>TREND(Calibration!$A$2:$A$4,Calibration!$C$2:$C$4,E108)</f>
        <v>1997.3393073231666</v>
      </c>
      <c r="L108" s="2">
        <f>TREND(Calibration!$A$2:$A$4,Calibration!$D$2:$D$4,G108)</f>
        <v>534.46443676490253</v>
      </c>
    </row>
    <row r="109" spans="1:12" x14ac:dyDescent="0.25">
      <c r="A109">
        <v>535956</v>
      </c>
      <c r="B109">
        <v>14.317999840000001</v>
      </c>
      <c r="C109">
        <v>0.57569999000000005</v>
      </c>
      <c r="D109">
        <v>463.08499146000003</v>
      </c>
      <c r="E109">
        <v>4.3997001600000001</v>
      </c>
      <c r="F109">
        <v>9.9000003020963209E+37</v>
      </c>
      <c r="G109">
        <v>1.3960000299999999</v>
      </c>
      <c r="H109">
        <v>960.67401123000002</v>
      </c>
      <c r="J109" s="2">
        <f>TREND(Calibration!$A$2:$A$4,Calibration!$B$2:$B$4,C109)</f>
        <v>399.95639015866197</v>
      </c>
      <c r="K109" s="2">
        <f>TREND(Calibration!$A$2:$A$4,Calibration!$C$2:$C$4,E109)</f>
        <v>1751.7986926039207</v>
      </c>
      <c r="L109" s="2">
        <f>TREND(Calibration!$A$2:$A$4,Calibration!$D$2:$D$4,G109)</f>
        <v>534.6699737004169</v>
      </c>
    </row>
    <row r="110" spans="1:12" x14ac:dyDescent="0.25">
      <c r="A110">
        <v>540959</v>
      </c>
      <c r="B110">
        <v>14.338999749999999</v>
      </c>
      <c r="C110">
        <v>0.57730000999999997</v>
      </c>
      <c r="D110">
        <v>752.86199951000003</v>
      </c>
      <c r="E110">
        <v>2.27950001</v>
      </c>
      <c r="F110">
        <v>9.9000003020963209E+37</v>
      </c>
      <c r="G110">
        <v>1.3933000600000001</v>
      </c>
      <c r="H110">
        <v>9.9000003020963209E+37</v>
      </c>
      <c r="J110" s="2">
        <f>TREND(Calibration!$A$2:$A$4,Calibration!$B$2:$B$4,C110)</f>
        <v>400.95239319949479</v>
      </c>
      <c r="K110" s="2">
        <f>TREND(Calibration!$A$2:$A$4,Calibration!$C$2:$C$4,E110)</f>
        <v>899.4813593598509</v>
      </c>
      <c r="L110" s="2">
        <f>TREND(Calibration!$A$2:$A$4,Calibration!$D$2:$D$4,G110)</f>
        <v>533.56028632458253</v>
      </c>
    </row>
    <row r="111" spans="1:12" x14ac:dyDescent="0.25">
      <c r="A111">
        <v>545968</v>
      </c>
      <c r="B111">
        <v>14.35499954</v>
      </c>
      <c r="C111">
        <v>0.57029998000000004</v>
      </c>
      <c r="D111">
        <v>1361.51293945</v>
      </c>
      <c r="E111">
        <v>4.8571000099999999</v>
      </c>
      <c r="F111">
        <v>9.9000003020963209E+37</v>
      </c>
      <c r="G111">
        <v>1.3987000000000001</v>
      </c>
      <c r="H111">
        <v>9.9000003020963209E+37</v>
      </c>
      <c r="J111" s="2">
        <f>TREND(Calibration!$A$2:$A$4,Calibration!$B$2:$B$4,C111)</f>
        <v>396.5949156892629</v>
      </c>
      <c r="K111" s="2">
        <f>TREND(Calibration!$A$2:$A$4,Calibration!$C$2:$C$4,E111)</f>
        <v>1935.6727576907651</v>
      </c>
      <c r="L111" s="2">
        <f>TREND(Calibration!$A$2:$A$4,Calibration!$D$2:$D$4,G111)</f>
        <v>535.77966107625139</v>
      </c>
    </row>
    <row r="112" spans="1:12" x14ac:dyDescent="0.25">
      <c r="A112">
        <v>550959</v>
      </c>
      <c r="B112">
        <v>14.305999760000001</v>
      </c>
      <c r="C112">
        <v>0.57620000999999998</v>
      </c>
      <c r="D112">
        <v>387.83499146000003</v>
      </c>
      <c r="E112">
        <v>5.0100002300000002</v>
      </c>
      <c r="F112">
        <v>9.9000003020963209E+37</v>
      </c>
      <c r="G112">
        <v>1.4013999699999999</v>
      </c>
      <c r="H112">
        <v>1090.6999511700001</v>
      </c>
      <c r="J112" s="2">
        <f>TREND(Calibration!$A$2:$A$4,Calibration!$B$2:$B$4,C112)</f>
        <v>400.26764966821634</v>
      </c>
      <c r="K112" s="2">
        <f>TREND(Calibration!$A$2:$A$4,Calibration!$C$2:$C$4,E112)</f>
        <v>1997.1384206201974</v>
      </c>
      <c r="L112" s="2">
        <f>TREND(Calibration!$A$2:$A$4,Calibration!$D$2:$D$4,G112)</f>
        <v>536.88934845208587</v>
      </c>
    </row>
    <row r="113" spans="1:12" x14ac:dyDescent="0.25">
      <c r="A113">
        <v>555956</v>
      </c>
      <c r="B113">
        <v>14.036999700000001</v>
      </c>
      <c r="C113">
        <v>0.57889997999999998</v>
      </c>
      <c r="D113">
        <v>947.96002196999996</v>
      </c>
      <c r="E113">
        <v>5.0131998099999997</v>
      </c>
      <c r="F113">
        <v>9.9000003020963209E+37</v>
      </c>
      <c r="G113">
        <v>1.40629995</v>
      </c>
      <c r="H113">
        <v>9.9000003020963209E+37</v>
      </c>
      <c r="J113" s="2">
        <f>TREND(Calibration!$A$2:$A$4,Calibration!$B$2:$B$4,C113)</f>
        <v>401.9483651156217</v>
      </c>
      <c r="K113" s="2">
        <f>TREND(Calibration!$A$2:$A$4,Calibration!$C$2:$C$4,E113)</f>
        <v>1998.4246470611779</v>
      </c>
      <c r="L113" s="2">
        <f>TREND(Calibration!$A$2:$A$4,Calibration!$D$2:$D$4,G113)</f>
        <v>538.90323969822612</v>
      </c>
    </row>
    <row r="114" spans="1:12" x14ac:dyDescent="0.25">
      <c r="A114">
        <v>560959</v>
      </c>
      <c r="B114">
        <v>13.911000250000001</v>
      </c>
      <c r="C114">
        <v>0.57459998000000001</v>
      </c>
      <c r="D114">
        <v>1235.9379882799999</v>
      </c>
      <c r="E114">
        <v>5.0104999499999998</v>
      </c>
      <c r="F114">
        <v>9.9000003020963209E+37</v>
      </c>
      <c r="G114">
        <v>1.40840006</v>
      </c>
      <c r="H114">
        <v>9.9000003020963209E+37</v>
      </c>
      <c r="J114" s="2">
        <f>TREND(Calibration!$A$2:$A$4,Calibration!$B$2:$B$4,C114)</f>
        <v>399.2716404024423</v>
      </c>
      <c r="K114" s="2">
        <f>TREND(Calibration!$A$2:$A$4,Calibration!$C$2:$C$4,E114)</f>
        <v>1997.3393073231666</v>
      </c>
      <c r="L114" s="2">
        <f>TREND(Calibration!$A$2:$A$4,Calibration!$D$2:$D$4,G114)</f>
        <v>539.76638467941609</v>
      </c>
    </row>
    <row r="115" spans="1:12" x14ac:dyDescent="0.25">
      <c r="A115">
        <v>565960</v>
      </c>
      <c r="B115">
        <v>13.897999759999999</v>
      </c>
      <c r="C115">
        <v>0.58160000999999995</v>
      </c>
      <c r="D115">
        <v>301.17999268</v>
      </c>
      <c r="E115">
        <v>5.0100002300000002</v>
      </c>
      <c r="F115">
        <v>9.9000003020963209E+37</v>
      </c>
      <c r="G115">
        <v>1.40840006</v>
      </c>
      <c r="H115">
        <v>1022.40698242</v>
      </c>
      <c r="J115" s="2">
        <f>TREND(Calibration!$A$2:$A$4,Calibration!$B$2:$B$4,C115)</f>
        <v>403.62911791267419</v>
      </c>
      <c r="K115" s="2">
        <f>TREND(Calibration!$A$2:$A$4,Calibration!$C$2:$C$4,E115)</f>
        <v>1997.1384206201974</v>
      </c>
      <c r="L115" s="2">
        <f>TREND(Calibration!$A$2:$A$4,Calibration!$D$2:$D$4,G115)</f>
        <v>539.76638467941609</v>
      </c>
    </row>
    <row r="116" spans="1:12" x14ac:dyDescent="0.25">
      <c r="A116">
        <v>570959</v>
      </c>
      <c r="B116">
        <v>13.894000050000001</v>
      </c>
      <c r="C116">
        <v>0.57730000999999997</v>
      </c>
      <c r="D116">
        <v>706.05700683999999</v>
      </c>
      <c r="E116">
        <v>5.0100002300000002</v>
      </c>
      <c r="F116">
        <v>9.9000003020963209E+37</v>
      </c>
      <c r="G116">
        <v>1.4105999499999999</v>
      </c>
      <c r="H116">
        <v>1244.98400879</v>
      </c>
      <c r="J116" s="2">
        <f>TREND(Calibration!$A$2:$A$4,Calibration!$B$2:$B$4,C116)</f>
        <v>400.95239319949479</v>
      </c>
      <c r="K116" s="2">
        <f>TREND(Calibration!$A$2:$A$4,Calibration!$C$2:$C$4,E116)</f>
        <v>1997.1384206201974</v>
      </c>
      <c r="L116" s="2">
        <f>TREND(Calibration!$A$2:$A$4,Calibration!$D$2:$D$4,G116)</f>
        <v>540.67053922973491</v>
      </c>
    </row>
    <row r="117" spans="1:12" x14ac:dyDescent="0.25">
      <c r="A117">
        <v>575960</v>
      </c>
      <c r="B117">
        <v>13.98200035</v>
      </c>
      <c r="C117">
        <v>0.57239996999999998</v>
      </c>
      <c r="D117">
        <v>1310.52404785</v>
      </c>
      <c r="E117">
        <v>3.9428000499999998</v>
      </c>
      <c r="F117">
        <v>9.9000003020963209E+37</v>
      </c>
      <c r="G117">
        <v>1.40900004</v>
      </c>
      <c r="H117">
        <v>9.9000003020963209E+37</v>
      </c>
      <c r="J117" s="2">
        <f>TREND(Calibration!$A$2:$A$4,Calibration!$B$2:$B$4,C117)</f>
        <v>397.90214711494417</v>
      </c>
      <c r="K117" s="2">
        <f>TREND(Calibration!$A$2:$A$4,Calibration!$C$2:$C$4,E117)</f>
        <v>1568.1255222600159</v>
      </c>
      <c r="L117" s="2">
        <f>TREND(Calibration!$A$2:$A$4,Calibration!$D$2:$D$4,G117)</f>
        <v>540.01297639404743</v>
      </c>
    </row>
    <row r="118" spans="1:12" x14ac:dyDescent="0.25">
      <c r="A118">
        <v>580960</v>
      </c>
      <c r="B118">
        <v>14.166999819999999</v>
      </c>
      <c r="C118">
        <v>0.57679999000000004</v>
      </c>
      <c r="D118">
        <v>445.18701171999999</v>
      </c>
      <c r="E118">
        <v>5.0089001700000004</v>
      </c>
      <c r="F118">
        <v>9.9000003020963209E+37</v>
      </c>
      <c r="G118">
        <v>1.4127000599999999</v>
      </c>
      <c r="H118">
        <v>684.83898925999995</v>
      </c>
      <c r="J118" s="2">
        <f>TREND(Calibration!$A$2:$A$4,Calibration!$B$2:$B$4,C118)</f>
        <v>400.64113368994043</v>
      </c>
      <c r="K118" s="2">
        <f>TREND(Calibration!$A$2:$A$4,Calibration!$C$2:$C$4,E118)</f>
        <v>1996.6961981226618</v>
      </c>
      <c r="L118" s="2">
        <f>TREND(Calibration!$A$2:$A$4,Calibration!$D$2:$D$4,G118)</f>
        <v>541.533684210925</v>
      </c>
    </row>
    <row r="119" spans="1:12" x14ac:dyDescent="0.25">
      <c r="A119">
        <v>585960</v>
      </c>
      <c r="B119">
        <v>14.255000109999999</v>
      </c>
      <c r="C119">
        <v>0.57840002000000001</v>
      </c>
      <c r="D119">
        <v>843.50799560999997</v>
      </c>
      <c r="E119">
        <v>5.0100002300000002</v>
      </c>
      <c r="F119">
        <v>9.9000003020963209E+37</v>
      </c>
      <c r="G119">
        <v>1.4121999700000001</v>
      </c>
      <c r="H119">
        <v>9.9000003020963209E+37</v>
      </c>
      <c r="J119" s="2">
        <f>TREND(Calibration!$A$2:$A$4,Calibration!$B$2:$B$4,C119)</f>
        <v>401.63714295571447</v>
      </c>
      <c r="K119" s="2">
        <f>TREND(Calibration!$A$2:$A$4,Calibration!$C$2:$C$4,E119)</f>
        <v>1997.1384206201974</v>
      </c>
      <c r="L119" s="2">
        <f>TREND(Calibration!$A$2:$A$4,Calibration!$D$2:$D$4,G119)</f>
        <v>541.32814727541052</v>
      </c>
    </row>
    <row r="120" spans="1:12" x14ac:dyDescent="0.25">
      <c r="A120">
        <v>590960</v>
      </c>
      <c r="B120">
        <v>14.336000439999999</v>
      </c>
      <c r="C120">
        <v>0.57509999999999994</v>
      </c>
      <c r="D120">
        <v>755.88098145000004</v>
      </c>
      <c r="E120">
        <v>5.0100002300000002</v>
      </c>
      <c r="F120">
        <v>9.9000003020963209E+37</v>
      </c>
      <c r="G120">
        <v>1.4095</v>
      </c>
      <c r="H120">
        <v>554.14398193</v>
      </c>
      <c r="J120" s="2">
        <f>TREND(Calibration!$A$2:$A$4,Calibration!$B$2:$B$4,C120)</f>
        <v>399.58289991199666</v>
      </c>
      <c r="K120" s="2">
        <f>TREND(Calibration!$A$2:$A$4,Calibration!$C$2:$C$4,E120)</f>
        <v>1997.1384206201974</v>
      </c>
      <c r="L120" s="2">
        <f>TREND(Calibration!$A$2:$A$4,Calibration!$D$2:$D$4,G120)</f>
        <v>540.21845989957603</v>
      </c>
    </row>
    <row r="121" spans="1:12" x14ac:dyDescent="0.25">
      <c r="A121">
        <v>595960</v>
      </c>
      <c r="B121">
        <v>14.31000042</v>
      </c>
      <c r="C121">
        <v>0.57840002000000001</v>
      </c>
      <c r="D121">
        <v>1046.9229736299999</v>
      </c>
      <c r="E121">
        <v>5.0093998900000001</v>
      </c>
      <c r="F121">
        <v>9.9000003020963209E+37</v>
      </c>
      <c r="G121">
        <v>1.4078999800000001</v>
      </c>
      <c r="H121">
        <v>9.9000003020963209E+37</v>
      </c>
      <c r="J121" s="2">
        <f>TREND(Calibration!$A$2:$A$4,Calibration!$B$2:$B$4,C121)</f>
        <v>401.63714295571447</v>
      </c>
      <c r="K121" s="2">
        <f>TREND(Calibration!$A$2:$A$4,Calibration!$C$2:$C$4,E121)</f>
        <v>1996.8970848256311</v>
      </c>
      <c r="L121" s="2">
        <f>TREND(Calibration!$A$2:$A$4,Calibration!$D$2:$D$4,G121)</f>
        <v>539.56085185390054</v>
      </c>
    </row>
    <row r="122" spans="1:12" x14ac:dyDescent="0.25">
      <c r="A122">
        <v>600960</v>
      </c>
      <c r="B122">
        <v>14.144000050000001</v>
      </c>
      <c r="C122">
        <v>0.57569999000000005</v>
      </c>
      <c r="D122">
        <v>661.44500731999995</v>
      </c>
      <c r="E122">
        <v>5.0104999499999998</v>
      </c>
      <c r="F122">
        <v>9.9000003020963209E+37</v>
      </c>
      <c r="G122">
        <v>1.41330004</v>
      </c>
      <c r="H122">
        <v>9.9000003020963209E+37</v>
      </c>
      <c r="J122" s="2">
        <f>TREND(Calibration!$A$2:$A$4,Calibration!$B$2:$B$4,C122)</f>
        <v>399.95639015866197</v>
      </c>
      <c r="K122" s="2">
        <f>TREND(Calibration!$A$2:$A$4,Calibration!$C$2:$C$4,E122)</f>
        <v>1997.3393073231666</v>
      </c>
      <c r="L122" s="2">
        <f>TREND(Calibration!$A$2:$A$4,Calibration!$D$2:$D$4,G122)</f>
        <v>541.78027592555634</v>
      </c>
    </row>
    <row r="123" spans="1:12" x14ac:dyDescent="0.25">
      <c r="A123">
        <v>605960</v>
      </c>
      <c r="B123">
        <v>13.994999890000001</v>
      </c>
      <c r="C123">
        <v>0.57779997999999999</v>
      </c>
      <c r="D123">
        <v>302.26901244999999</v>
      </c>
      <c r="E123">
        <v>5.0100002300000002</v>
      </c>
      <c r="F123">
        <v>9.9000003020963209E+37</v>
      </c>
      <c r="G123">
        <v>1.41330004</v>
      </c>
      <c r="H123">
        <v>1137.9239502</v>
      </c>
      <c r="J123" s="2">
        <f>TREND(Calibration!$A$2:$A$4,Calibration!$B$2:$B$4,C123)</f>
        <v>401.26362158434324</v>
      </c>
      <c r="K123" s="2">
        <f>TREND(Calibration!$A$2:$A$4,Calibration!$C$2:$C$4,E123)</f>
        <v>1997.1384206201974</v>
      </c>
      <c r="L123" s="2">
        <f>TREND(Calibration!$A$2:$A$4,Calibration!$D$2:$D$4,G123)</f>
        <v>541.78027592555634</v>
      </c>
    </row>
    <row r="124" spans="1:12" x14ac:dyDescent="0.25">
      <c r="A124">
        <v>610960</v>
      </c>
      <c r="B124">
        <v>13.87199974</v>
      </c>
      <c r="C124">
        <v>0.56870001999999997</v>
      </c>
      <c r="D124">
        <v>1058.1180419899999</v>
      </c>
      <c r="E124">
        <v>3.8596999599999999</v>
      </c>
      <c r="F124">
        <v>9.9000003020963209E+37</v>
      </c>
      <c r="G124">
        <v>1.41869998</v>
      </c>
      <c r="H124">
        <v>9.9000003020963209E+37</v>
      </c>
      <c r="J124" s="2">
        <f>TREND(Calibration!$A$2:$A$4,Calibration!$B$2:$B$4,C124)</f>
        <v>395.59894999807716</v>
      </c>
      <c r="K124" s="2">
        <f>TREND(Calibration!$A$2:$A$4,Calibration!$C$2:$C$4,E124)</f>
        <v>1534.7194086432698</v>
      </c>
      <c r="L124" s="2">
        <f>TREND(Calibration!$A$2:$A$4,Calibration!$D$2:$D$4,G124)</f>
        <v>543.99965067722519</v>
      </c>
    </row>
    <row r="125" spans="1:12" x14ac:dyDescent="0.25">
      <c r="A125">
        <v>615960</v>
      </c>
      <c r="B125">
        <v>13.942999840000001</v>
      </c>
      <c r="C125">
        <v>0.56870001999999997</v>
      </c>
      <c r="D125">
        <v>211.37399292000001</v>
      </c>
      <c r="E125">
        <v>5.0100002300000002</v>
      </c>
      <c r="F125">
        <v>9.9000003020963209E+37</v>
      </c>
      <c r="G125">
        <v>1.41540003</v>
      </c>
      <c r="H125">
        <v>907.26300048999997</v>
      </c>
      <c r="J125" s="2">
        <f>TREND(Calibration!$A$2:$A$4,Calibration!$B$2:$B$4,C125)</f>
        <v>395.59894999807716</v>
      </c>
      <c r="K125" s="2">
        <f>TREND(Calibration!$A$2:$A$4,Calibration!$C$2:$C$4,E125)</f>
        <v>1997.1384206201974</v>
      </c>
      <c r="L125" s="2">
        <f>TREND(Calibration!$A$2:$A$4,Calibration!$D$2:$D$4,G125)</f>
        <v>542.64337158675949</v>
      </c>
    </row>
    <row r="126" spans="1:12" x14ac:dyDescent="0.25">
      <c r="A126">
        <v>620961</v>
      </c>
      <c r="B126">
        <v>13.989000320000001</v>
      </c>
      <c r="C126">
        <v>0.56540000000000001</v>
      </c>
      <c r="D126">
        <v>1020.47198486</v>
      </c>
      <c r="E126">
        <v>5.0093998900000001</v>
      </c>
      <c r="F126">
        <v>9.9000003020963209E+37</v>
      </c>
      <c r="G126">
        <v>1.4191999399999999</v>
      </c>
      <c r="H126">
        <v>9.9000003020963209E+37</v>
      </c>
      <c r="J126" s="2">
        <f>TREND(Calibration!$A$2:$A$4,Calibration!$B$2:$B$4,C126)</f>
        <v>393.54470695435941</v>
      </c>
      <c r="K126" s="2">
        <f>TREND(Calibration!$A$2:$A$4,Calibration!$C$2:$C$4,E126)</f>
        <v>1996.8970848256311</v>
      </c>
      <c r="L126" s="2">
        <f>TREND(Calibration!$A$2:$A$4,Calibration!$D$2:$D$4,G126)</f>
        <v>544.2051341827538</v>
      </c>
    </row>
    <row r="127" spans="1:12" x14ac:dyDescent="0.25">
      <c r="A127">
        <v>625960</v>
      </c>
      <c r="B127">
        <v>14.147000309999999</v>
      </c>
      <c r="C127">
        <v>0.56699997000000002</v>
      </c>
      <c r="D127">
        <v>571.03399658000001</v>
      </c>
      <c r="E127">
        <v>3.3617999599999999</v>
      </c>
      <c r="F127">
        <v>9.9000003020963209E+37</v>
      </c>
      <c r="G127">
        <v>1.4229999799999999</v>
      </c>
      <c r="H127">
        <v>1130.8449707</v>
      </c>
      <c r="J127" s="2">
        <f>TREND(Calibration!$A$2:$A$4,Calibration!$B$2:$B$4,C127)</f>
        <v>394.54067887048632</v>
      </c>
      <c r="K127" s="2">
        <f>TREND(Calibration!$A$2:$A$4,Calibration!$C$2:$C$4,E127)</f>
        <v>1334.5643429895756</v>
      </c>
      <c r="L127" s="2">
        <f>TREND(Calibration!$A$2:$A$4,Calibration!$D$2:$D$4,G127)</f>
        <v>545.7669502087341</v>
      </c>
    </row>
    <row r="128" spans="1:12" x14ac:dyDescent="0.25">
      <c r="A128">
        <v>630960</v>
      </c>
      <c r="B128">
        <v>14.277000429999999</v>
      </c>
      <c r="C128">
        <v>0.57080001000000002</v>
      </c>
      <c r="D128">
        <v>1034.1140136700001</v>
      </c>
      <c r="E128">
        <v>3.3612000900000001</v>
      </c>
      <c r="F128">
        <v>9.9000003020963209E+37</v>
      </c>
      <c r="G128">
        <v>1.4272999799999999</v>
      </c>
      <c r="H128">
        <v>9.9000003020963209E+37</v>
      </c>
      <c r="J128" s="2">
        <f>TREND(Calibration!$A$2:$A$4,Calibration!$B$2:$B$4,C128)</f>
        <v>396.90618142375848</v>
      </c>
      <c r="K128" s="2">
        <f>TREND(Calibration!$A$2:$A$4,Calibration!$C$2:$C$4,E128)</f>
        <v>1334.3231961343163</v>
      </c>
      <c r="L128" s="2">
        <f>TREND(Calibration!$A$2:$A$4,Calibration!$D$2:$D$4,G128)</f>
        <v>547.53424974024301</v>
      </c>
    </row>
    <row r="129" spans="1:12" x14ac:dyDescent="0.25">
      <c r="A129">
        <v>635960</v>
      </c>
      <c r="B129">
        <v>14.40100002</v>
      </c>
      <c r="C129">
        <v>0.57459998000000001</v>
      </c>
      <c r="D129">
        <v>678.19299316000001</v>
      </c>
      <c r="E129">
        <v>3.5922999400000002</v>
      </c>
      <c r="F129">
        <v>9.9000003020963209E+37</v>
      </c>
      <c r="G129">
        <v>1.4272999799999999</v>
      </c>
      <c r="H129">
        <v>849.57397461000005</v>
      </c>
      <c r="J129" s="2">
        <f>TREND(Calibration!$A$2:$A$4,Calibration!$B$2:$B$4,C129)</f>
        <v>399.2716404024423</v>
      </c>
      <c r="K129" s="2">
        <f>TREND(Calibration!$A$2:$A$4,Calibration!$C$2:$C$4,E129)</f>
        <v>1427.22499498812</v>
      </c>
      <c r="L129" s="2">
        <f>TREND(Calibration!$A$2:$A$4,Calibration!$D$2:$D$4,G129)</f>
        <v>547.53424974024301</v>
      </c>
    </row>
    <row r="130" spans="1:12" x14ac:dyDescent="0.25">
      <c r="A130">
        <v>640960</v>
      </c>
      <c r="B130">
        <v>14.416999819999999</v>
      </c>
      <c r="C130">
        <v>0.57139998999999997</v>
      </c>
      <c r="D130">
        <v>1286.9510498</v>
      </c>
      <c r="E130">
        <v>5.0089001700000004</v>
      </c>
      <c r="F130">
        <v>9.9000003020963209E+37</v>
      </c>
      <c r="G130">
        <v>1.4284000400000001</v>
      </c>
      <c r="H130">
        <v>1205.5340576200001</v>
      </c>
      <c r="J130" s="2">
        <f>TREND(Calibration!$A$2:$A$4,Calibration!$B$2:$B$4,C130)</f>
        <v>397.27966544548246</v>
      </c>
      <c r="K130" s="2">
        <f>TREND(Calibration!$A$2:$A$4,Calibration!$C$2:$C$4,E130)</f>
        <v>1996.6961981226618</v>
      </c>
      <c r="L130" s="2">
        <f>TREND(Calibration!$A$2:$A$4,Calibration!$D$2:$D$4,G130)</f>
        <v>547.98637428039001</v>
      </c>
    </row>
    <row r="131" spans="1:12" x14ac:dyDescent="0.25">
      <c r="A131">
        <v>645961</v>
      </c>
      <c r="B131">
        <v>14.31299973</v>
      </c>
      <c r="C131">
        <v>0.57080001000000002</v>
      </c>
      <c r="D131">
        <v>828.31097411999997</v>
      </c>
      <c r="E131">
        <v>5.0100002300000002</v>
      </c>
      <c r="F131">
        <v>9.9000003020963209E+37</v>
      </c>
      <c r="G131">
        <v>1.4272999799999999</v>
      </c>
      <c r="H131">
        <v>1284.0219726600001</v>
      </c>
      <c r="J131" s="2">
        <f>TREND(Calibration!$A$2:$A$4,Calibration!$B$2:$B$4,C131)</f>
        <v>396.90618142375848</v>
      </c>
      <c r="K131" s="2">
        <f>TREND(Calibration!$A$2:$A$4,Calibration!$C$2:$C$4,E131)</f>
        <v>1997.1384206201974</v>
      </c>
      <c r="L131" s="2">
        <f>TREND(Calibration!$A$2:$A$4,Calibration!$D$2:$D$4,G131)</f>
        <v>547.53424974024301</v>
      </c>
    </row>
    <row r="132" spans="1:12" x14ac:dyDescent="0.25">
      <c r="A132">
        <v>650961</v>
      </c>
      <c r="B132">
        <v>14.057000159999999</v>
      </c>
      <c r="C132">
        <v>0.57620000999999998</v>
      </c>
      <c r="D132">
        <v>889.45397949000005</v>
      </c>
      <c r="E132">
        <v>3.48970008</v>
      </c>
      <c r="F132">
        <v>9.9000003020963209E+37</v>
      </c>
      <c r="G132">
        <v>1.4272999799999999</v>
      </c>
      <c r="H132">
        <v>9.9000003020963209E+37</v>
      </c>
      <c r="J132" s="2">
        <f>TREND(Calibration!$A$2:$A$4,Calibration!$B$2:$B$4,C132)</f>
        <v>400.26764966821634</v>
      </c>
      <c r="K132" s="2">
        <f>TREND(Calibration!$A$2:$A$4,Calibration!$C$2:$C$4,E132)</f>
        <v>1385.9800025913337</v>
      </c>
      <c r="L132" s="2">
        <f>TREND(Calibration!$A$2:$A$4,Calibration!$D$2:$D$4,G132)</f>
        <v>547.53424974024301</v>
      </c>
    </row>
    <row r="133" spans="1:12" x14ac:dyDescent="0.25">
      <c r="A133">
        <v>655960</v>
      </c>
      <c r="B133">
        <v>13.838999749999999</v>
      </c>
      <c r="C133">
        <v>0.57139998999999997</v>
      </c>
      <c r="D133">
        <v>1017.7960205099999</v>
      </c>
      <c r="E133">
        <v>5.0104999499999998</v>
      </c>
      <c r="F133">
        <v>9.9000003020963209E+37</v>
      </c>
      <c r="G133">
        <v>1.4284000400000001</v>
      </c>
      <c r="H133">
        <v>9.9000003020963209E+37</v>
      </c>
      <c r="J133" s="2">
        <f>TREND(Calibration!$A$2:$A$4,Calibration!$B$2:$B$4,C133)</f>
        <v>397.27966544548246</v>
      </c>
      <c r="K133" s="2">
        <f>TREND(Calibration!$A$2:$A$4,Calibration!$C$2:$C$4,E133)</f>
        <v>1997.3393073231666</v>
      </c>
      <c r="L133" s="2">
        <f>TREND(Calibration!$A$2:$A$4,Calibration!$D$2:$D$4,G133)</f>
        <v>547.98637428039001</v>
      </c>
    </row>
    <row r="134" spans="1:12" x14ac:dyDescent="0.25">
      <c r="A134">
        <v>660960</v>
      </c>
      <c r="B134">
        <v>13.84300041</v>
      </c>
      <c r="C134">
        <v>0.56919998000000005</v>
      </c>
      <c r="D134">
        <v>513.85198975000003</v>
      </c>
      <c r="E134">
        <v>5.0104999499999998</v>
      </c>
      <c r="F134">
        <v>9.9000003020963209E+37</v>
      </c>
      <c r="G134">
        <v>1.4289000000000001</v>
      </c>
      <c r="H134">
        <v>999.29400635000002</v>
      </c>
      <c r="J134" s="2">
        <f>TREND(Calibration!$A$2:$A$4,Calibration!$B$2:$B$4,C134)</f>
        <v>395.91017215798445</v>
      </c>
      <c r="K134" s="2">
        <f>TREND(Calibration!$A$2:$A$4,Calibration!$C$2:$C$4,E134)</f>
        <v>1997.3393073231666</v>
      </c>
      <c r="L134" s="2">
        <f>TREND(Calibration!$A$2:$A$4,Calibration!$D$2:$D$4,G134)</f>
        <v>548.19185778591861</v>
      </c>
    </row>
    <row r="135" spans="1:12" x14ac:dyDescent="0.25">
      <c r="A135">
        <v>665960</v>
      </c>
      <c r="B135">
        <v>13.90100002</v>
      </c>
      <c r="C135">
        <v>0.57080001000000002</v>
      </c>
      <c r="D135">
        <v>1068.7790527300001</v>
      </c>
      <c r="E135">
        <v>5.0082998300000003</v>
      </c>
      <c r="F135">
        <v>9.9000003020963209E+37</v>
      </c>
      <c r="G135">
        <v>1.42569995</v>
      </c>
      <c r="H135">
        <v>9.9000003020963209E+37</v>
      </c>
      <c r="J135" s="2">
        <f>TREND(Calibration!$A$2:$A$4,Calibration!$B$2:$B$4,C135)</f>
        <v>396.90618142375848</v>
      </c>
      <c r="K135" s="2">
        <f>TREND(Calibration!$A$2:$A$4,Calibration!$C$2:$C$4,E135)</f>
        <v>1996.4548623280955</v>
      </c>
      <c r="L135" s="2">
        <f>TREND(Calibration!$A$2:$A$4,Calibration!$D$2:$D$4,G135)</f>
        <v>546.87663758456858</v>
      </c>
    </row>
    <row r="136" spans="1:12" x14ac:dyDescent="0.25">
      <c r="A136">
        <v>670960</v>
      </c>
      <c r="B136">
        <v>14.088999749999999</v>
      </c>
      <c r="C136">
        <v>0.56809997999999995</v>
      </c>
      <c r="D136">
        <v>686.45300293000003</v>
      </c>
      <c r="E136">
        <v>5.0089001700000004</v>
      </c>
      <c r="F136">
        <v>9.9000003020963209E+37</v>
      </c>
      <c r="G136">
        <v>1.4272999799999999</v>
      </c>
      <c r="H136">
        <v>9.9000003020963209E+37</v>
      </c>
      <c r="J136" s="2">
        <f>TREND(Calibration!$A$2:$A$4,Calibration!$B$2:$B$4,C136)</f>
        <v>395.22542862670593</v>
      </c>
      <c r="K136" s="2">
        <f>TREND(Calibration!$A$2:$A$4,Calibration!$C$2:$C$4,E136)</f>
        <v>1996.6961981226618</v>
      </c>
      <c r="L136" s="2">
        <f>TREND(Calibration!$A$2:$A$4,Calibration!$D$2:$D$4,G136)</f>
        <v>547.53424974024301</v>
      </c>
    </row>
    <row r="137" spans="1:12" x14ac:dyDescent="0.25">
      <c r="A137">
        <v>675960</v>
      </c>
      <c r="B137">
        <v>14.222000120000001</v>
      </c>
      <c r="C137">
        <v>0.57569999000000005</v>
      </c>
      <c r="D137">
        <v>612.20300293000003</v>
      </c>
      <c r="E137">
        <v>4.34679985</v>
      </c>
      <c r="F137">
        <v>9.9000003020963209E+37</v>
      </c>
      <c r="G137">
        <v>1.42999995</v>
      </c>
      <c r="H137">
        <v>9.9000003020963209E+37</v>
      </c>
      <c r="J137" s="2">
        <f>TREND(Calibration!$A$2:$A$4,Calibration!$B$2:$B$4,C137)</f>
        <v>399.95639015866197</v>
      </c>
      <c r="K137" s="2">
        <f>TREND(Calibration!$A$2:$A$4,Calibration!$C$2:$C$4,E137)</f>
        <v>1730.5328460059075</v>
      </c>
      <c r="L137" s="2">
        <f>TREND(Calibration!$A$2:$A$4,Calibration!$D$2:$D$4,G137)</f>
        <v>548.6439371160775</v>
      </c>
    </row>
    <row r="138" spans="1:12" x14ac:dyDescent="0.25">
      <c r="A138">
        <v>680960</v>
      </c>
      <c r="B138">
        <v>14.3579998</v>
      </c>
      <c r="C138">
        <v>0.56919998000000005</v>
      </c>
      <c r="D138">
        <v>634.13299560999997</v>
      </c>
      <c r="E138">
        <v>5.0055999800000004</v>
      </c>
      <c r="F138">
        <v>9.9000003020963209E+37</v>
      </c>
      <c r="G138">
        <v>1.4337999800000001</v>
      </c>
      <c r="H138">
        <v>9.9000003020963209E+37</v>
      </c>
      <c r="J138" s="2">
        <f>TREND(Calibration!$A$2:$A$4,Calibration!$B$2:$B$4,C138)</f>
        <v>395.91017215798445</v>
      </c>
      <c r="K138" s="2">
        <f>TREND(Calibration!$A$2:$A$4,Calibration!$C$2:$C$4,E138)</f>
        <v>1995.3695266100697</v>
      </c>
      <c r="L138" s="2">
        <f>TREND(Calibration!$A$2:$A$4,Calibration!$D$2:$D$4,G138)</f>
        <v>550.20574903205886</v>
      </c>
    </row>
    <row r="139" spans="1:12" x14ac:dyDescent="0.25">
      <c r="A139">
        <v>685960</v>
      </c>
      <c r="B139">
        <v>14.42300034</v>
      </c>
      <c r="C139">
        <v>0.56809997999999995</v>
      </c>
      <c r="D139">
        <v>692.59197998000002</v>
      </c>
      <c r="E139">
        <v>4.6346001599999997</v>
      </c>
      <c r="F139">
        <v>9.9000003020963209E+37</v>
      </c>
      <c r="G139">
        <v>1.4386999600000001</v>
      </c>
      <c r="H139">
        <v>9.9000003020963209E+37</v>
      </c>
      <c r="J139" s="2">
        <f>TREND(Calibration!$A$2:$A$4,Calibration!$B$2:$B$4,C139)</f>
        <v>395.22542862670593</v>
      </c>
      <c r="K139" s="2">
        <f>TREND(Calibration!$A$2:$A$4,Calibration!$C$2:$C$4,E139)</f>
        <v>1846.2281461529319</v>
      </c>
      <c r="L139" s="2">
        <f>TREND(Calibration!$A$2:$A$4,Calibration!$D$2:$D$4,G139)</f>
        <v>552.21964027819911</v>
      </c>
    </row>
    <row r="140" spans="1:12" x14ac:dyDescent="0.25">
      <c r="A140">
        <v>690962</v>
      </c>
      <c r="B140">
        <v>14.375</v>
      </c>
      <c r="C140">
        <v>0.57349998000000002</v>
      </c>
      <c r="D140">
        <v>538.61798095999995</v>
      </c>
      <c r="E140">
        <v>5.0093998900000001</v>
      </c>
      <c r="F140">
        <v>9.9000003020963209E+37</v>
      </c>
      <c r="G140">
        <v>1.4419000099999999</v>
      </c>
      <c r="H140">
        <v>9.9000003020963209E+37</v>
      </c>
      <c r="J140" s="2">
        <f>TREND(Calibration!$A$2:$A$4,Calibration!$B$2:$B$4,C140)</f>
        <v>398.58689687116384</v>
      </c>
      <c r="K140" s="2">
        <f>TREND(Calibration!$A$2:$A$4,Calibration!$C$2:$C$4,E140)</f>
        <v>1996.8970848256311</v>
      </c>
      <c r="L140" s="2">
        <f>TREND(Calibration!$A$2:$A$4,Calibration!$D$2:$D$4,G140)</f>
        <v>553.53486047954902</v>
      </c>
    </row>
    <row r="141" spans="1:12" x14ac:dyDescent="0.25">
      <c r="A141">
        <v>695962</v>
      </c>
      <c r="B141">
        <v>14.18000031</v>
      </c>
      <c r="C141">
        <v>0.56379997999999998</v>
      </c>
      <c r="D141">
        <v>958.04797363</v>
      </c>
      <c r="E141">
        <v>4.65840006</v>
      </c>
      <c r="F141">
        <v>9.9000003020963209E+37</v>
      </c>
      <c r="G141">
        <v>1.4467999899999999</v>
      </c>
      <c r="H141">
        <v>9.9000003020963209E+37</v>
      </c>
      <c r="J141" s="2">
        <f>TREND(Calibration!$A$2:$A$4,Calibration!$B$2:$B$4,C141)</f>
        <v>392.54870391352654</v>
      </c>
      <c r="K141" s="2">
        <f>TREND(Calibration!$A$2:$A$4,Calibration!$C$2:$C$4,E141)</f>
        <v>1855.7956708507656</v>
      </c>
      <c r="L141" s="2">
        <f>TREND(Calibration!$A$2:$A$4,Calibration!$D$2:$D$4,G141)</f>
        <v>555.54875172568927</v>
      </c>
    </row>
    <row r="142" spans="1:12" x14ac:dyDescent="0.25">
      <c r="A142">
        <v>700962</v>
      </c>
      <c r="B142">
        <v>14.036999700000001</v>
      </c>
      <c r="C142">
        <v>0.57139998999999997</v>
      </c>
      <c r="D142">
        <v>296.02700806000001</v>
      </c>
      <c r="E142">
        <v>5.01100016</v>
      </c>
      <c r="F142">
        <v>9.9000003020963209E+37</v>
      </c>
      <c r="G142">
        <v>1.44780004</v>
      </c>
      <c r="H142">
        <v>975.84997558999999</v>
      </c>
      <c r="J142" s="2">
        <f>TREND(Calibration!$A$2:$A$4,Calibration!$B$2:$B$4,C142)</f>
        <v>397.27966544548246</v>
      </c>
      <c r="K142" s="2">
        <f>TREND(Calibration!$A$2:$A$4,Calibration!$C$2:$C$4,E142)</f>
        <v>1997.5403910054135</v>
      </c>
      <c r="L142" s="2">
        <f>TREND(Calibration!$A$2:$A$4,Calibration!$D$2:$D$4,G142)</f>
        <v>555.95977216673248</v>
      </c>
    </row>
    <row r="143" spans="1:12" x14ac:dyDescent="0.25">
      <c r="A143">
        <v>705975</v>
      </c>
      <c r="B143">
        <v>13.84300041</v>
      </c>
      <c r="C143">
        <v>0.56969999999999998</v>
      </c>
      <c r="D143">
        <v>1360.92700195</v>
      </c>
      <c r="E143">
        <v>5.0093998900000001</v>
      </c>
      <c r="F143">
        <v>9.9000003020963209E+37</v>
      </c>
      <c r="G143">
        <v>1.4472999600000001</v>
      </c>
      <c r="H143">
        <v>9.9000003020963209E+37</v>
      </c>
      <c r="J143" s="2">
        <f>TREND(Calibration!$A$2:$A$4,Calibration!$B$2:$B$4,C143)</f>
        <v>396.22143166753881</v>
      </c>
      <c r="K143" s="2">
        <f>TREND(Calibration!$A$2:$A$4,Calibration!$C$2:$C$4,E143)</f>
        <v>1996.8970848256311</v>
      </c>
      <c r="L143" s="2">
        <f>TREND(Calibration!$A$2:$A$4,Calibration!$D$2:$D$4,G143)</f>
        <v>555.75423934121693</v>
      </c>
    </row>
    <row r="144" spans="1:12" x14ac:dyDescent="0.25">
      <c r="A144">
        <v>710963</v>
      </c>
      <c r="B144">
        <v>13.85900021</v>
      </c>
      <c r="C144">
        <v>0.57239996999999998</v>
      </c>
      <c r="D144">
        <v>600.39697265999996</v>
      </c>
      <c r="E144">
        <v>4.40570021</v>
      </c>
      <c r="F144">
        <v>9.9000003020963209E+37</v>
      </c>
      <c r="G144">
        <v>1.4472999600000001</v>
      </c>
      <c r="H144">
        <v>9.9000003020963209E+37</v>
      </c>
      <c r="J144" s="2">
        <f>TREND(Calibration!$A$2:$A$4,Calibration!$B$2:$B$4,C144)</f>
        <v>397.90214711494417</v>
      </c>
      <c r="K144" s="2">
        <f>TREND(Calibration!$A$2:$A$4,Calibration!$C$2:$C$4,E144)</f>
        <v>1754.2107038545241</v>
      </c>
      <c r="L144" s="2">
        <f>TREND(Calibration!$A$2:$A$4,Calibration!$D$2:$D$4,G144)</f>
        <v>555.75423934121693</v>
      </c>
    </row>
    <row r="145" spans="1:12" x14ac:dyDescent="0.25">
      <c r="A145">
        <v>715962</v>
      </c>
      <c r="B145">
        <v>14.039999959999999</v>
      </c>
      <c r="C145">
        <v>0.57239996999999998</v>
      </c>
      <c r="D145">
        <v>678.07501220999995</v>
      </c>
      <c r="E145">
        <v>5.0100002300000002</v>
      </c>
      <c r="F145">
        <v>9.9000003020963209E+37</v>
      </c>
      <c r="G145">
        <v>1.44780004</v>
      </c>
      <c r="H145">
        <v>831.06701659999999</v>
      </c>
      <c r="J145" s="2">
        <f>TREND(Calibration!$A$2:$A$4,Calibration!$B$2:$B$4,C145)</f>
        <v>397.90214711494417</v>
      </c>
      <c r="K145" s="2">
        <f>TREND(Calibration!$A$2:$A$4,Calibration!$C$2:$C$4,E145)</f>
        <v>1997.1384206201974</v>
      </c>
      <c r="L145" s="2">
        <f>TREND(Calibration!$A$2:$A$4,Calibration!$D$2:$D$4,G145)</f>
        <v>555.95977216673248</v>
      </c>
    </row>
    <row r="146" spans="1:12" x14ac:dyDescent="0.25">
      <c r="A146">
        <v>720963</v>
      </c>
      <c r="B146">
        <v>14.21199989</v>
      </c>
      <c r="C146">
        <v>0.57569999000000005</v>
      </c>
      <c r="D146">
        <v>855.94799805000002</v>
      </c>
      <c r="E146">
        <v>5.0093998900000001</v>
      </c>
      <c r="F146">
        <v>9.9000003020963209E+37</v>
      </c>
      <c r="G146">
        <v>1.44889998</v>
      </c>
      <c r="H146">
        <v>1100.48706055</v>
      </c>
      <c r="J146" s="2">
        <f>TREND(Calibration!$A$2:$A$4,Calibration!$B$2:$B$4,C146)</f>
        <v>399.95639015866197</v>
      </c>
      <c r="K146" s="2">
        <f>TREND(Calibration!$A$2:$A$4,Calibration!$C$2:$C$4,E146)</f>
        <v>1996.8970848256311</v>
      </c>
      <c r="L146" s="2">
        <f>TREND(Calibration!$A$2:$A$4,Calibration!$D$2:$D$4,G146)</f>
        <v>556.41184738689242</v>
      </c>
    </row>
    <row r="147" spans="1:12" x14ac:dyDescent="0.25">
      <c r="A147">
        <v>725963</v>
      </c>
      <c r="B147">
        <v>14.31299973</v>
      </c>
      <c r="C147">
        <v>0.56760001000000004</v>
      </c>
      <c r="D147">
        <v>1021.89001465</v>
      </c>
      <c r="E147">
        <v>5.0100002300000002</v>
      </c>
      <c r="F147">
        <v>9.9000003020963209E+37</v>
      </c>
      <c r="G147">
        <v>1.45379996</v>
      </c>
      <c r="H147">
        <v>9.9000003020963209E+37</v>
      </c>
      <c r="J147" s="2">
        <f>TREND(Calibration!$A$2:$A$4,Calibration!$B$2:$B$4,C147)</f>
        <v>394.91420024185754</v>
      </c>
      <c r="K147" s="2">
        <f>TREND(Calibration!$A$2:$A$4,Calibration!$C$2:$C$4,E147)</f>
        <v>1997.1384206201974</v>
      </c>
      <c r="L147" s="2">
        <f>TREND(Calibration!$A$2:$A$4,Calibration!$D$2:$D$4,G147)</f>
        <v>558.42573863303267</v>
      </c>
    </row>
    <row r="148" spans="1:12" x14ac:dyDescent="0.25">
      <c r="A148">
        <v>730963</v>
      </c>
      <c r="B148">
        <v>14.413999560000001</v>
      </c>
      <c r="C148">
        <v>0.57459998000000001</v>
      </c>
      <c r="D148">
        <v>587.52001953000001</v>
      </c>
      <c r="E148">
        <v>2.9075999299999999</v>
      </c>
      <c r="F148">
        <v>9.9000003020963209E+37</v>
      </c>
      <c r="G148">
        <v>1.4549000299999999</v>
      </c>
      <c r="H148">
        <v>1217.3669433600001</v>
      </c>
      <c r="J148" s="2">
        <f>TREND(Calibration!$A$2:$A$4,Calibration!$B$2:$B$4,C148)</f>
        <v>399.2716404024423</v>
      </c>
      <c r="K148" s="2">
        <f>TREND(Calibration!$A$2:$A$4,Calibration!$C$2:$C$4,E148)</f>
        <v>1151.9766008233578</v>
      </c>
      <c r="L148" s="2">
        <f>TREND(Calibration!$A$2:$A$4,Calibration!$D$2:$D$4,G148)</f>
        <v>558.87786728317838</v>
      </c>
    </row>
    <row r="149" spans="1:12" x14ac:dyDescent="0.25">
      <c r="A149">
        <v>735963</v>
      </c>
      <c r="B149">
        <v>14.43299961</v>
      </c>
      <c r="C149">
        <v>0.57679999000000004</v>
      </c>
      <c r="D149">
        <v>233.91499329000001</v>
      </c>
      <c r="E149">
        <v>2.9751000400000001</v>
      </c>
      <c r="F149">
        <v>1367.9899902300001</v>
      </c>
      <c r="G149">
        <v>1.45220006</v>
      </c>
      <c r="H149">
        <v>9.9000003020963209E+37</v>
      </c>
      <c r="J149" s="2">
        <f>TREND(Calibration!$A$2:$A$4,Calibration!$B$2:$B$4,C149)</f>
        <v>400.64113368994043</v>
      </c>
      <c r="K149" s="2">
        <f>TREND(Calibration!$A$2:$A$4,Calibration!$C$2:$C$4,E149)</f>
        <v>1179.1115454883138</v>
      </c>
      <c r="L149" s="2">
        <f>TREND(Calibration!$A$2:$A$4,Calibration!$D$2:$D$4,G149)</f>
        <v>557.76817990734401</v>
      </c>
    </row>
    <row r="150" spans="1:12" x14ac:dyDescent="0.25">
      <c r="A150">
        <v>740961</v>
      </c>
      <c r="B150">
        <v>14.319000239999999</v>
      </c>
      <c r="C150">
        <v>0.58380001999999998</v>
      </c>
      <c r="D150">
        <v>565.90301513999998</v>
      </c>
      <c r="E150">
        <v>4.0124998099999996</v>
      </c>
      <c r="F150">
        <v>9.9000003020963209E+37</v>
      </c>
      <c r="G150">
        <v>1.44949996</v>
      </c>
      <c r="H150">
        <v>1230.9100341799999</v>
      </c>
      <c r="J150" s="2">
        <f>TREND(Calibration!$A$2:$A$4,Calibration!$B$2:$B$4,C150)</f>
        <v>404.99861120017232</v>
      </c>
      <c r="K150" s="2">
        <f>TREND(Calibration!$A$2:$A$4,Calibration!$C$2:$C$4,E150)</f>
        <v>1596.1447229807363</v>
      </c>
      <c r="L150" s="2">
        <f>TREND(Calibration!$A$2:$A$4,Calibration!$D$2:$D$4,G150)</f>
        <v>556.65843910152375</v>
      </c>
    </row>
    <row r="151" spans="1:12" x14ac:dyDescent="0.25">
      <c r="A151">
        <v>745960</v>
      </c>
      <c r="B151">
        <v>14.15400028</v>
      </c>
      <c r="C151">
        <v>0.58759998999999996</v>
      </c>
      <c r="D151">
        <v>782.06201171999999</v>
      </c>
      <c r="E151">
        <v>5.0093998900000001</v>
      </c>
      <c r="F151">
        <v>9.9000003020963209E+37</v>
      </c>
      <c r="G151">
        <v>1.44889998</v>
      </c>
      <c r="H151">
        <v>1161.8149414100001</v>
      </c>
      <c r="J151" s="2">
        <f>TREND(Calibration!$A$2:$A$4,Calibration!$B$2:$B$4,C151)</f>
        <v>407.36407017885614</v>
      </c>
      <c r="K151" s="2">
        <f>TREND(Calibration!$A$2:$A$4,Calibration!$C$2:$C$4,E151)</f>
        <v>1996.8970848256311</v>
      </c>
      <c r="L151" s="2">
        <f>TREND(Calibration!$A$2:$A$4,Calibration!$D$2:$D$4,G151)</f>
        <v>556.41184738689242</v>
      </c>
    </row>
    <row r="152" spans="1:12" x14ac:dyDescent="0.25">
      <c r="A152">
        <v>750960</v>
      </c>
      <c r="B152">
        <v>14.01799965</v>
      </c>
      <c r="C152">
        <v>0.58810001999999995</v>
      </c>
      <c r="D152">
        <v>851.88598633000004</v>
      </c>
      <c r="E152">
        <v>5.0089001700000004</v>
      </c>
      <c r="F152">
        <v>9.9000003020963209E+37</v>
      </c>
      <c r="G152">
        <v>1.4510999899999999</v>
      </c>
      <c r="H152">
        <v>1102.8039550799999</v>
      </c>
      <c r="J152" s="2">
        <f>TREND(Calibration!$A$2:$A$4,Calibration!$B$2:$B$4,C152)</f>
        <v>407.67533591335172</v>
      </c>
      <c r="K152" s="2">
        <f>TREND(Calibration!$A$2:$A$4,Calibration!$C$2:$C$4,E152)</f>
        <v>1996.6961981226618</v>
      </c>
      <c r="L152" s="2">
        <f>TREND(Calibration!$A$2:$A$4,Calibration!$D$2:$D$4,G152)</f>
        <v>557.31605125719818</v>
      </c>
    </row>
    <row r="153" spans="1:12" x14ac:dyDescent="0.25">
      <c r="A153">
        <v>755960</v>
      </c>
      <c r="B153">
        <v>13.90100002</v>
      </c>
      <c r="C153">
        <v>0.58810001999999995</v>
      </c>
      <c r="D153">
        <v>1090.5219726600001</v>
      </c>
      <c r="E153">
        <v>5.0121002199999998</v>
      </c>
      <c r="F153">
        <v>9.9000003020963209E+37</v>
      </c>
      <c r="G153">
        <v>1.44840002</v>
      </c>
      <c r="H153">
        <v>1090.64904785</v>
      </c>
      <c r="J153" s="2">
        <f>TREND(Calibration!$A$2:$A$4,Calibration!$B$2:$B$4,C153)</f>
        <v>407.67533591335172</v>
      </c>
      <c r="K153" s="2">
        <f>TREND(Calibration!$A$2:$A$4,Calibration!$C$2:$C$4,E153)</f>
        <v>1997.9826135029491</v>
      </c>
      <c r="L153" s="2">
        <f>TREND(Calibration!$A$2:$A$4,Calibration!$D$2:$D$4,G153)</f>
        <v>556.20636388136381</v>
      </c>
    </row>
    <row r="154" spans="1:12" x14ac:dyDescent="0.25">
      <c r="A154">
        <v>760962</v>
      </c>
      <c r="B154">
        <v>13.92399979</v>
      </c>
      <c r="C154">
        <v>0.58319997999999995</v>
      </c>
      <c r="D154">
        <v>990.86700439000003</v>
      </c>
      <c r="E154">
        <v>5.0121002199999998</v>
      </c>
      <c r="F154">
        <v>9.9000003020963209E+37</v>
      </c>
      <c r="G154">
        <v>1.44840002</v>
      </c>
      <c r="H154">
        <v>1054.1960449200001</v>
      </c>
      <c r="J154" s="2">
        <f>TREND(Calibration!$A$2:$A$4,Calibration!$B$2:$B$4,C154)</f>
        <v>404.62508982880109</v>
      </c>
      <c r="K154" s="2">
        <f>TREND(Calibration!$A$2:$A$4,Calibration!$C$2:$C$4,E154)</f>
        <v>1997.9826135029491</v>
      </c>
      <c r="L154" s="2">
        <f>TREND(Calibration!$A$2:$A$4,Calibration!$D$2:$D$4,G154)</f>
        <v>556.20636388136381</v>
      </c>
    </row>
    <row r="155" spans="1:12" x14ac:dyDescent="0.25">
      <c r="A155">
        <v>765960</v>
      </c>
      <c r="B155">
        <v>14.001000400000001</v>
      </c>
      <c r="C155">
        <v>0.58969998000000001</v>
      </c>
      <c r="D155">
        <v>888.78698729999996</v>
      </c>
      <c r="E155">
        <v>5.0131998099999997</v>
      </c>
      <c r="F155">
        <v>9.9000003020963209E+37</v>
      </c>
      <c r="G155">
        <v>1.4429999600000001</v>
      </c>
      <c r="H155">
        <v>1160.2619628899999</v>
      </c>
      <c r="J155" s="2">
        <f>TREND(Calibration!$A$2:$A$4,Calibration!$B$2:$B$4,C155)</f>
        <v>408.67130160453746</v>
      </c>
      <c r="K155" s="2">
        <f>TREND(Calibration!$A$2:$A$4,Calibration!$C$2:$C$4,E155)</f>
        <v>1998.4246470611779</v>
      </c>
      <c r="L155" s="2">
        <f>TREND(Calibration!$A$2:$A$4,Calibration!$D$2:$D$4,G155)</f>
        <v>553.98693980970802</v>
      </c>
    </row>
    <row r="156" spans="1:12" x14ac:dyDescent="0.25">
      <c r="A156">
        <v>770960</v>
      </c>
      <c r="B156">
        <v>14.13399982</v>
      </c>
      <c r="C156">
        <v>0.58920002000000005</v>
      </c>
      <c r="D156">
        <v>720.86401366999996</v>
      </c>
      <c r="E156">
        <v>5.0104999499999998</v>
      </c>
      <c r="F156">
        <v>9.9000003020963209E+37</v>
      </c>
      <c r="G156">
        <v>1.43429995</v>
      </c>
      <c r="H156">
        <v>9.9000003020963209E+37</v>
      </c>
      <c r="J156" s="2">
        <f>TREND(Calibration!$A$2:$A$4,Calibration!$B$2:$B$4,C156)</f>
        <v>408.36007944463023</v>
      </c>
      <c r="K156" s="2">
        <f>TREND(Calibration!$A$2:$A$4,Calibration!$C$2:$C$4,E156)</f>
        <v>1997.3393073231666</v>
      </c>
      <c r="L156" s="2">
        <f>TREND(Calibration!$A$2:$A$4,Calibration!$D$2:$D$4,G156)</f>
        <v>550.41123664758641</v>
      </c>
    </row>
    <row r="157" spans="1:12" x14ac:dyDescent="0.25">
      <c r="A157">
        <v>775962</v>
      </c>
      <c r="B157">
        <v>14.315999980000001</v>
      </c>
      <c r="C157">
        <v>0.58859998000000002</v>
      </c>
      <c r="D157">
        <v>387.72500609999997</v>
      </c>
      <c r="E157">
        <v>5.0104999499999998</v>
      </c>
      <c r="F157">
        <v>9.9000003020963209E+37</v>
      </c>
      <c r="G157">
        <v>1.43920004</v>
      </c>
      <c r="H157">
        <v>741.43103026999995</v>
      </c>
      <c r="J157" s="2">
        <f>TREND(Calibration!$A$2:$A$4,Calibration!$B$2:$B$4,C157)</f>
        <v>407.986558073259</v>
      </c>
      <c r="K157" s="2">
        <f>TREND(Calibration!$A$2:$A$4,Calibration!$C$2:$C$4,E157)</f>
        <v>1997.3393073231666</v>
      </c>
      <c r="L157" s="2">
        <f>TREND(Calibration!$A$2:$A$4,Calibration!$D$2:$D$4,G157)</f>
        <v>552.42517310371466</v>
      </c>
    </row>
    <row r="158" spans="1:12" x14ac:dyDescent="0.25">
      <c r="A158">
        <v>780963</v>
      </c>
      <c r="B158">
        <v>14.37800026</v>
      </c>
      <c r="C158">
        <v>0.59460002000000001</v>
      </c>
      <c r="D158">
        <v>735.26501465000001</v>
      </c>
      <c r="E158">
        <v>5.0029001199999996</v>
      </c>
      <c r="F158">
        <v>9.9000003020963209E+37</v>
      </c>
      <c r="G158">
        <v>1.4376000200000001</v>
      </c>
      <c r="H158">
        <v>1251.5319824200001</v>
      </c>
      <c r="J158" s="2">
        <f>TREND(Calibration!$A$2:$A$4,Calibration!$B$2:$B$4,C158)</f>
        <v>411.72154768908808</v>
      </c>
      <c r="K158" s="2">
        <f>TREND(Calibration!$A$2:$A$4,Calibration!$C$2:$C$4,E158)</f>
        <v>1994.2841868720582</v>
      </c>
      <c r="L158" s="2">
        <f>TREND(Calibration!$A$2:$A$4,Calibration!$D$2:$D$4,G158)</f>
        <v>551.76756505803917</v>
      </c>
    </row>
    <row r="159" spans="1:12" x14ac:dyDescent="0.25">
      <c r="A159">
        <v>785963</v>
      </c>
      <c r="B159">
        <v>14.352000240000001</v>
      </c>
      <c r="C159">
        <v>0.58160000999999995</v>
      </c>
      <c r="D159">
        <v>963.52502441000001</v>
      </c>
      <c r="E159">
        <v>5.01100016</v>
      </c>
      <c r="F159">
        <v>9.9000003020963209E+37</v>
      </c>
      <c r="G159">
        <v>1.44410002</v>
      </c>
      <c r="H159">
        <v>9.9000003020963209E+37</v>
      </c>
      <c r="J159" s="2">
        <f>TREND(Calibration!$A$2:$A$4,Calibration!$B$2:$B$4,C159)</f>
        <v>403.62911791267419</v>
      </c>
      <c r="K159" s="2">
        <f>TREND(Calibration!$A$2:$A$4,Calibration!$C$2:$C$4,E159)</f>
        <v>1997.5403910054135</v>
      </c>
      <c r="L159" s="2">
        <f>TREND(Calibration!$A$2:$A$4,Calibration!$D$2:$D$4,G159)</f>
        <v>554.4390643498549</v>
      </c>
    </row>
    <row r="160" spans="1:12" x14ac:dyDescent="0.25">
      <c r="A160">
        <v>790962</v>
      </c>
      <c r="B160">
        <v>14.260999679999999</v>
      </c>
      <c r="C160">
        <v>0.58429998000000005</v>
      </c>
      <c r="D160">
        <v>563.32000731999995</v>
      </c>
      <c r="E160">
        <v>5.0100002300000002</v>
      </c>
      <c r="F160">
        <v>9.9000003020963209E+37</v>
      </c>
      <c r="G160">
        <v>1.44350004</v>
      </c>
      <c r="H160">
        <v>9.9000003020963209E+37</v>
      </c>
      <c r="J160" s="2">
        <f>TREND(Calibration!$A$2:$A$4,Calibration!$B$2:$B$4,C160)</f>
        <v>405.30983336007961</v>
      </c>
      <c r="K160" s="2">
        <f>TREND(Calibration!$A$2:$A$4,Calibration!$C$2:$C$4,E160)</f>
        <v>1997.1384206201974</v>
      </c>
      <c r="L160" s="2">
        <f>TREND(Calibration!$A$2:$A$4,Calibration!$D$2:$D$4,G160)</f>
        <v>554.19247263522357</v>
      </c>
    </row>
    <row r="161" spans="1:12" x14ac:dyDescent="0.25">
      <c r="A161">
        <v>795962</v>
      </c>
      <c r="B161">
        <v>14.114999770000001</v>
      </c>
      <c r="C161">
        <v>0.57840002000000001</v>
      </c>
      <c r="D161">
        <v>422.31900023999998</v>
      </c>
      <c r="E161">
        <v>4.4067001299999999</v>
      </c>
      <c r="F161">
        <v>9.9000003020963209E+37</v>
      </c>
      <c r="G161">
        <v>1.4419000099999999</v>
      </c>
      <c r="H161">
        <v>9.9000003020963209E+37</v>
      </c>
      <c r="J161" s="2">
        <f>TREND(Calibration!$A$2:$A$4,Calibration!$B$2:$B$4,C161)</f>
        <v>401.63714295571447</v>
      </c>
      <c r="K161" s="2">
        <f>TREND(Calibration!$A$2:$A$4,Calibration!$C$2:$C$4,E161)</f>
        <v>1754.6126702197548</v>
      </c>
      <c r="L161" s="2">
        <f>TREND(Calibration!$A$2:$A$4,Calibration!$D$2:$D$4,G161)</f>
        <v>553.53486047954902</v>
      </c>
    </row>
    <row r="162" spans="1:12" x14ac:dyDescent="0.25">
      <c r="A162">
        <v>800962</v>
      </c>
      <c r="B162">
        <v>14.02099991</v>
      </c>
      <c r="C162">
        <v>0.57459998000000001</v>
      </c>
      <c r="D162">
        <v>447.66699218999997</v>
      </c>
      <c r="E162">
        <v>4.31330013</v>
      </c>
      <c r="F162">
        <v>9.9000003020963209E+37</v>
      </c>
      <c r="G162">
        <v>1.44410002</v>
      </c>
      <c r="H162">
        <v>9.9000003020963209E+37</v>
      </c>
      <c r="J162" s="2">
        <f>TREND(Calibration!$A$2:$A$4,Calibration!$B$2:$B$4,C162)</f>
        <v>399.2716404024423</v>
      </c>
      <c r="K162" s="2">
        <f>TREND(Calibration!$A$2:$A$4,Calibration!$C$2:$C$4,E162)</f>
        <v>1717.0660079742136</v>
      </c>
      <c r="L162" s="2">
        <f>TREND(Calibration!$A$2:$A$4,Calibration!$D$2:$D$4,G162)</f>
        <v>554.4390643498549</v>
      </c>
    </row>
    <row r="163" spans="1:12" x14ac:dyDescent="0.25">
      <c r="A163">
        <v>805962</v>
      </c>
      <c r="B163">
        <v>13.994999890000001</v>
      </c>
      <c r="C163">
        <v>0.57569999000000005</v>
      </c>
      <c r="D163">
        <v>340.07800293000003</v>
      </c>
      <c r="E163">
        <v>4.94080019</v>
      </c>
      <c r="F163">
        <v>9.9000003020963209E+37</v>
      </c>
      <c r="G163">
        <v>1.4450999499999999</v>
      </c>
      <c r="H163">
        <v>981.27502441000001</v>
      </c>
      <c r="J163" s="2">
        <f>TREND(Calibration!$A$2:$A$4,Calibration!$B$2:$B$4,C163)</f>
        <v>399.95639015866197</v>
      </c>
      <c r="K163" s="2">
        <f>TREND(Calibration!$A$2:$A$4,Calibration!$C$2:$C$4,E163)</f>
        <v>1969.3201066024462</v>
      </c>
      <c r="L163" s="2">
        <f>TREND(Calibration!$A$2:$A$4,Calibration!$D$2:$D$4,G163)</f>
        <v>554.85003547091105</v>
      </c>
    </row>
    <row r="164" spans="1:12" x14ac:dyDescent="0.25">
      <c r="A164">
        <v>810963</v>
      </c>
      <c r="B164">
        <v>14.0340004</v>
      </c>
      <c r="C164">
        <v>0.57190001000000001</v>
      </c>
      <c r="D164">
        <v>1072.29199219</v>
      </c>
      <c r="E164">
        <v>5.0093998900000001</v>
      </c>
      <c r="F164">
        <v>9.9000003020963209E+37</v>
      </c>
      <c r="G164">
        <v>1.4450999499999999</v>
      </c>
      <c r="H164">
        <v>1091.74401855</v>
      </c>
      <c r="J164" s="2">
        <f>TREND(Calibration!$A$2:$A$4,Calibration!$B$2:$B$4,C164)</f>
        <v>397.59092495503694</v>
      </c>
      <c r="K164" s="2">
        <f>TREND(Calibration!$A$2:$A$4,Calibration!$C$2:$C$4,E164)</f>
        <v>1996.8970848256311</v>
      </c>
      <c r="L164" s="2">
        <f>TREND(Calibration!$A$2:$A$4,Calibration!$D$2:$D$4,G164)</f>
        <v>554.85003547091105</v>
      </c>
    </row>
    <row r="165" spans="1:12" x14ac:dyDescent="0.25">
      <c r="A165">
        <v>815963</v>
      </c>
      <c r="B165">
        <v>14.13099957</v>
      </c>
      <c r="C165">
        <v>0.57239996999999998</v>
      </c>
      <c r="D165">
        <v>958.76898193</v>
      </c>
      <c r="E165">
        <v>5.0100002300000002</v>
      </c>
      <c r="F165">
        <v>9.9000003020963209E+37</v>
      </c>
      <c r="G165">
        <v>1.4467999899999999</v>
      </c>
      <c r="H165">
        <v>9.9000003020963209E+37</v>
      </c>
      <c r="J165" s="2">
        <f>TREND(Calibration!$A$2:$A$4,Calibration!$B$2:$B$4,C165)</f>
        <v>397.90214711494417</v>
      </c>
      <c r="K165" s="2">
        <f>TREND(Calibration!$A$2:$A$4,Calibration!$C$2:$C$4,E165)</f>
        <v>1997.1384206201974</v>
      </c>
      <c r="L165" s="2">
        <f>TREND(Calibration!$A$2:$A$4,Calibration!$D$2:$D$4,G165)</f>
        <v>555.54875172568927</v>
      </c>
    </row>
    <row r="166" spans="1:12" x14ac:dyDescent="0.25">
      <c r="A166">
        <v>820962</v>
      </c>
      <c r="B166">
        <v>14.27099991</v>
      </c>
      <c r="C166">
        <v>0.57509999999999994</v>
      </c>
      <c r="D166">
        <v>527.79998779000005</v>
      </c>
      <c r="E166">
        <v>5.01100016</v>
      </c>
      <c r="F166">
        <v>9.9000003020963209E+37</v>
      </c>
      <c r="G166">
        <v>1.44410002</v>
      </c>
      <c r="H166">
        <v>9.9000003020963209E+37</v>
      </c>
      <c r="J166" s="2">
        <f>TREND(Calibration!$A$2:$A$4,Calibration!$B$2:$B$4,C166)</f>
        <v>399.58289991199666</v>
      </c>
      <c r="K166" s="2">
        <f>TREND(Calibration!$A$2:$A$4,Calibration!$C$2:$C$4,E166)</f>
        <v>1997.5403910054135</v>
      </c>
      <c r="L166" s="2">
        <f>TREND(Calibration!$A$2:$A$4,Calibration!$D$2:$D$4,G166)</f>
        <v>554.4390643498549</v>
      </c>
    </row>
    <row r="167" spans="1:12" x14ac:dyDescent="0.25">
      <c r="A167">
        <v>825963</v>
      </c>
      <c r="B167">
        <v>14.472000120000001</v>
      </c>
      <c r="C167">
        <v>0.57999997999999997</v>
      </c>
      <c r="D167">
        <v>285.48800659</v>
      </c>
      <c r="E167">
        <v>5.0100002300000002</v>
      </c>
      <c r="F167">
        <v>9.9000003020963209E+37</v>
      </c>
      <c r="G167">
        <v>1.45220006</v>
      </c>
      <c r="H167">
        <v>987.19097899999997</v>
      </c>
      <c r="J167" s="2">
        <f>TREND(Calibration!$A$2:$A$4,Calibration!$B$2:$B$4,C167)</f>
        <v>402.63310864690015</v>
      </c>
      <c r="K167" s="2">
        <f>TREND(Calibration!$A$2:$A$4,Calibration!$C$2:$C$4,E167)</f>
        <v>1997.1384206201974</v>
      </c>
      <c r="L167" s="2">
        <f>TREND(Calibration!$A$2:$A$4,Calibration!$D$2:$D$4,G167)</f>
        <v>557.76817990734401</v>
      </c>
    </row>
    <row r="168" spans="1:12" x14ac:dyDescent="0.25">
      <c r="A168">
        <v>830963</v>
      </c>
      <c r="B168">
        <v>14.442999840000001</v>
      </c>
      <c r="C168">
        <v>0.57779997999999999</v>
      </c>
      <c r="D168">
        <v>850.41400146000001</v>
      </c>
      <c r="E168">
        <v>5.0093998900000001</v>
      </c>
      <c r="F168">
        <v>9.9000003020963209E+37</v>
      </c>
      <c r="G168">
        <v>1.45270002</v>
      </c>
      <c r="H168">
        <v>9.9000003020963209E+37</v>
      </c>
      <c r="J168" s="2">
        <f>TREND(Calibration!$A$2:$A$4,Calibration!$B$2:$B$4,C168)</f>
        <v>401.26362158434324</v>
      </c>
      <c r="K168" s="2">
        <f>TREND(Calibration!$A$2:$A$4,Calibration!$C$2:$C$4,E168)</f>
        <v>1996.8970848256311</v>
      </c>
      <c r="L168" s="2">
        <f>TREND(Calibration!$A$2:$A$4,Calibration!$D$2:$D$4,G168)</f>
        <v>557.97366341287272</v>
      </c>
    </row>
    <row r="169" spans="1:12" x14ac:dyDescent="0.25">
      <c r="A169">
        <v>835962</v>
      </c>
      <c r="B169">
        <v>14.34200001</v>
      </c>
      <c r="C169">
        <v>0.57620000999999998</v>
      </c>
      <c r="D169">
        <v>890.72998046999999</v>
      </c>
      <c r="E169">
        <v>2.88269997</v>
      </c>
      <c r="F169">
        <v>9.9000003020963209E+37</v>
      </c>
      <c r="G169">
        <v>1.4586000400000001</v>
      </c>
      <c r="H169">
        <v>9.9000003020963209E+37</v>
      </c>
      <c r="J169" s="2">
        <f>TREND(Calibration!$A$2:$A$4,Calibration!$B$2:$B$4,C169)</f>
        <v>400.26764966821634</v>
      </c>
      <c r="K169" s="2">
        <f>TREND(Calibration!$A$2:$A$4,Calibration!$C$2:$C$4,E169)</f>
        <v>1141.9668536279885</v>
      </c>
      <c r="L169" s="2">
        <f>TREND(Calibration!$A$2:$A$4,Calibration!$D$2:$D$4,G169)</f>
        <v>560.39857099005712</v>
      </c>
    </row>
    <row r="170" spans="1:12" x14ac:dyDescent="0.25">
      <c r="A170">
        <v>840963</v>
      </c>
      <c r="B170">
        <v>14.15699959</v>
      </c>
      <c r="C170">
        <v>0.57569999000000005</v>
      </c>
      <c r="D170">
        <v>628.23297118999994</v>
      </c>
      <c r="E170">
        <v>2.3071000599999998</v>
      </c>
      <c r="F170">
        <v>9.9000003020963209E+37</v>
      </c>
      <c r="G170">
        <v>1.46619999</v>
      </c>
      <c r="H170">
        <v>9.9000003020963209E+37</v>
      </c>
      <c r="J170" s="2">
        <f>TREND(Calibration!$A$2:$A$4,Calibration!$B$2:$B$4,C170)</f>
        <v>399.95639015866197</v>
      </c>
      <c r="K170" s="2">
        <f>TREND(Calibration!$A$2:$A$4,Calibration!$C$2:$C$4,E170)</f>
        <v>910.57653875289202</v>
      </c>
      <c r="L170" s="2">
        <f>TREND(Calibration!$A$2:$A$4,Calibration!$D$2:$D$4,G170)</f>
        <v>563.52214961203185</v>
      </c>
    </row>
    <row r="171" spans="1:12" x14ac:dyDescent="0.25">
      <c r="A171">
        <v>845963</v>
      </c>
      <c r="B171">
        <v>13.94999981</v>
      </c>
      <c r="C171">
        <v>0.57620000999999998</v>
      </c>
      <c r="D171">
        <v>608.79797363</v>
      </c>
      <c r="E171">
        <v>2.1552999000000002</v>
      </c>
      <c r="F171">
        <v>9.9000003020963209E+37</v>
      </c>
      <c r="G171">
        <v>1.4770000000000001</v>
      </c>
      <c r="H171">
        <v>1096.5949707</v>
      </c>
      <c r="J171" s="2">
        <f>TREND(Calibration!$A$2:$A$4,Calibration!$B$2:$B$4,C171)</f>
        <v>400.26764966821634</v>
      </c>
      <c r="K171" s="2">
        <f>TREND(Calibration!$A$2:$A$4,Calibration!$C$2:$C$4,E171)</f>
        <v>849.55309832099567</v>
      </c>
      <c r="L171" s="2">
        <f>TREND(Calibration!$A$2:$A$4,Calibration!$D$2:$D$4,G171)</f>
        <v>567.96095254535544</v>
      </c>
    </row>
    <row r="172" spans="1:12" x14ac:dyDescent="0.25">
      <c r="A172">
        <v>850962</v>
      </c>
      <c r="B172">
        <v>13.88099957</v>
      </c>
      <c r="C172">
        <v>0.58759998999999996</v>
      </c>
      <c r="D172">
        <v>830.01098633000004</v>
      </c>
      <c r="E172">
        <v>1.9824999599999999</v>
      </c>
      <c r="F172">
        <v>9.9000003020963209E+37</v>
      </c>
      <c r="G172">
        <v>1.47650003</v>
      </c>
      <c r="H172">
        <v>9.9000003020963209E+37</v>
      </c>
      <c r="J172" s="2">
        <f>TREND(Calibration!$A$2:$A$4,Calibration!$B$2:$B$4,C172)</f>
        <v>407.36407017885614</v>
      </c>
      <c r="K172" s="2">
        <f>TREND(Calibration!$A$2:$A$4,Calibration!$C$2:$C$4,E172)</f>
        <v>780.08777730140446</v>
      </c>
      <c r="L172" s="2">
        <f>TREND(Calibration!$A$2:$A$4,Calibration!$D$2:$D$4,G172)</f>
        <v>567.75546492982778</v>
      </c>
    </row>
    <row r="173" spans="1:12" x14ac:dyDescent="0.25">
      <c r="A173">
        <v>855964</v>
      </c>
      <c r="B173">
        <v>13.98200035</v>
      </c>
      <c r="C173">
        <v>0.58270001000000005</v>
      </c>
      <c r="D173">
        <v>1308.6719970700001</v>
      </c>
      <c r="E173">
        <v>4.5384998300000001</v>
      </c>
      <c r="F173">
        <v>9.9000003020963209E+37</v>
      </c>
      <c r="G173">
        <v>1.47539997</v>
      </c>
      <c r="H173">
        <v>9.9000003020963209E+37</v>
      </c>
      <c r="J173" s="2">
        <f>TREND(Calibration!$A$2:$A$4,Calibration!$B$2:$B$4,C173)</f>
        <v>404.3138614439527</v>
      </c>
      <c r="K173" s="2">
        <f>TREND(Calibration!$A$2:$A$4,Calibration!$C$2:$C$4,E173)</f>
        <v>1807.5959552300726</v>
      </c>
      <c r="L173" s="2">
        <f>TREND(Calibration!$A$2:$A$4,Calibration!$D$2:$D$4,G173)</f>
        <v>567.3033403896809</v>
      </c>
    </row>
    <row r="174" spans="1:12" x14ac:dyDescent="0.25">
      <c r="A174">
        <v>860963</v>
      </c>
      <c r="B174">
        <v>14.144000050000001</v>
      </c>
      <c r="C174">
        <v>0.58539998999999998</v>
      </c>
      <c r="D174">
        <v>520.17999268000005</v>
      </c>
      <c r="E174">
        <v>5.0093998900000001</v>
      </c>
      <c r="F174">
        <v>9.9000003020963209E+37</v>
      </c>
      <c r="G174">
        <v>1.46510005</v>
      </c>
      <c r="H174">
        <v>942.83599853999999</v>
      </c>
      <c r="J174" s="2">
        <f>TREND(Calibration!$A$2:$A$4,Calibration!$B$2:$B$4,C174)</f>
        <v>405.99458311629922</v>
      </c>
      <c r="K174" s="2">
        <f>TREND(Calibration!$A$2:$A$4,Calibration!$C$2:$C$4,E174)</f>
        <v>1996.8970848256311</v>
      </c>
      <c r="L174" s="2">
        <f>TREND(Calibration!$A$2:$A$4,Calibration!$D$2:$D$4,G174)</f>
        <v>563.0700743918718</v>
      </c>
    </row>
    <row r="175" spans="1:12" x14ac:dyDescent="0.25">
      <c r="A175">
        <v>865963</v>
      </c>
      <c r="B175">
        <v>14.286999700000001</v>
      </c>
      <c r="C175">
        <v>0.58109999000000001</v>
      </c>
      <c r="D175">
        <v>868.33300781000003</v>
      </c>
      <c r="E175">
        <v>5.01100016</v>
      </c>
      <c r="F175">
        <v>9.9000003020963209E+37</v>
      </c>
      <c r="G175">
        <v>1.46570003</v>
      </c>
      <c r="H175">
        <v>1113.5360107399999</v>
      </c>
      <c r="J175" s="2">
        <f>TREND(Calibration!$A$2:$A$4,Calibration!$B$2:$B$4,C175)</f>
        <v>403.31785840311983</v>
      </c>
      <c r="K175" s="2">
        <f>TREND(Calibration!$A$2:$A$4,Calibration!$C$2:$C$4,E175)</f>
        <v>1997.5403910054135</v>
      </c>
      <c r="L175" s="2">
        <f>TREND(Calibration!$A$2:$A$4,Calibration!$D$2:$D$4,G175)</f>
        <v>563.31666610650313</v>
      </c>
    </row>
    <row r="176" spans="1:12" x14ac:dyDescent="0.25">
      <c r="A176">
        <v>870962</v>
      </c>
      <c r="B176">
        <v>14.40400028</v>
      </c>
      <c r="C176">
        <v>0.58109999000000001</v>
      </c>
      <c r="D176">
        <v>1197.9090576200001</v>
      </c>
      <c r="E176">
        <v>5.0093998900000001</v>
      </c>
      <c r="F176">
        <v>9.9000003020963209E+37</v>
      </c>
      <c r="G176">
        <v>1.4678000200000001</v>
      </c>
      <c r="H176">
        <v>9.9000003020963209E+37</v>
      </c>
      <c r="J176" s="2">
        <f>TREND(Calibration!$A$2:$A$4,Calibration!$B$2:$B$4,C176)</f>
        <v>403.31785840311983</v>
      </c>
      <c r="K176" s="2">
        <f>TREND(Calibration!$A$2:$A$4,Calibration!$C$2:$C$4,E176)</f>
        <v>1996.8970848256311</v>
      </c>
      <c r="L176" s="2">
        <f>TREND(Calibration!$A$2:$A$4,Calibration!$D$2:$D$4,G176)</f>
        <v>564.17976176770628</v>
      </c>
    </row>
    <row r="177" spans="1:12" x14ac:dyDescent="0.25">
      <c r="A177">
        <v>875963</v>
      </c>
      <c r="B177">
        <v>14.43599987</v>
      </c>
      <c r="C177">
        <v>0.57779997999999999</v>
      </c>
      <c r="D177">
        <v>9.9000003020963209E+37</v>
      </c>
      <c r="E177">
        <v>5.0100002300000002</v>
      </c>
      <c r="F177">
        <v>9.9000003020963209E+37</v>
      </c>
      <c r="G177">
        <v>1.4678000200000001</v>
      </c>
      <c r="H177">
        <v>1336.8370361299999</v>
      </c>
      <c r="J177" s="2">
        <f>TREND(Calibration!$A$2:$A$4,Calibration!$B$2:$B$4,C177)</f>
        <v>401.26362158434324</v>
      </c>
      <c r="K177" s="2">
        <f>TREND(Calibration!$A$2:$A$4,Calibration!$C$2:$C$4,E177)</f>
        <v>1997.1384206201974</v>
      </c>
      <c r="L177" s="2">
        <f>TREND(Calibration!$A$2:$A$4,Calibration!$D$2:$D$4,G177)</f>
        <v>564.17976176770628</v>
      </c>
    </row>
    <row r="178" spans="1:12" x14ac:dyDescent="0.25">
      <c r="A178">
        <v>880963</v>
      </c>
      <c r="B178">
        <v>14.40699959</v>
      </c>
      <c r="C178">
        <v>0.57840002000000001</v>
      </c>
      <c r="D178">
        <v>1333.5780029299999</v>
      </c>
      <c r="E178">
        <v>5.0089001700000004</v>
      </c>
      <c r="F178">
        <v>9.9000003020963209E+37</v>
      </c>
      <c r="G178">
        <v>1.4683999999999999</v>
      </c>
      <c r="H178">
        <v>9.9000003020963209E+37</v>
      </c>
      <c r="J178" s="2">
        <f>TREND(Calibration!$A$2:$A$4,Calibration!$B$2:$B$4,C178)</f>
        <v>401.63714295571447</v>
      </c>
      <c r="K178" s="2">
        <f>TREND(Calibration!$A$2:$A$4,Calibration!$C$2:$C$4,E178)</f>
        <v>1996.6961981226618</v>
      </c>
      <c r="L178" s="2">
        <f>TREND(Calibration!$A$2:$A$4,Calibration!$D$2:$D$4,G178)</f>
        <v>564.42635348233762</v>
      </c>
    </row>
    <row r="179" spans="1:12" x14ac:dyDescent="0.25">
      <c r="A179">
        <v>885963</v>
      </c>
      <c r="B179">
        <v>14.24199963</v>
      </c>
      <c r="C179">
        <v>0.57569999000000005</v>
      </c>
      <c r="D179">
        <v>757.41802978999999</v>
      </c>
      <c r="E179">
        <v>4.2420001000000003</v>
      </c>
      <c r="F179">
        <v>9.9000003020963209E+37</v>
      </c>
      <c r="G179">
        <v>1.47049999</v>
      </c>
      <c r="H179">
        <v>9.9000003020963209E+37</v>
      </c>
      <c r="J179" s="2">
        <f>TREND(Calibration!$A$2:$A$4,Calibration!$B$2:$B$4,C179)</f>
        <v>399.95639015866197</v>
      </c>
      <c r="K179" s="2">
        <f>TREND(Calibration!$A$2:$A$4,Calibration!$C$2:$C$4,E179)</f>
        <v>1688.4035010737109</v>
      </c>
      <c r="L179" s="2">
        <f>TREND(Calibration!$A$2:$A$4,Calibration!$D$2:$D$4,G179)</f>
        <v>565.28944914354065</v>
      </c>
    </row>
    <row r="180" spans="1:12" x14ac:dyDescent="0.25">
      <c r="A180">
        <v>890963</v>
      </c>
      <c r="B180">
        <v>14.005000109999999</v>
      </c>
      <c r="C180">
        <v>0.57509999999999994</v>
      </c>
      <c r="D180">
        <v>879.50402831999997</v>
      </c>
      <c r="E180">
        <v>5.0116000200000004</v>
      </c>
      <c r="F180">
        <v>9.9000003020963209E+37</v>
      </c>
      <c r="G180">
        <v>1.47490001</v>
      </c>
      <c r="H180">
        <v>9.9000003020963209E+37</v>
      </c>
      <c r="J180" s="2">
        <f>TREND(Calibration!$A$2:$A$4,Calibration!$B$2:$B$4,C180)</f>
        <v>399.58289991199666</v>
      </c>
      <c r="K180" s="2">
        <f>TREND(Calibration!$A$2:$A$4,Calibration!$C$2:$C$4,E180)</f>
        <v>1997.7815338406879</v>
      </c>
      <c r="L180" s="2">
        <f>TREND(Calibration!$A$2:$A$4,Calibration!$D$2:$D$4,G180)</f>
        <v>567.09785688415229</v>
      </c>
    </row>
    <row r="181" spans="1:12" x14ac:dyDescent="0.25">
      <c r="A181">
        <v>895963</v>
      </c>
      <c r="B181">
        <v>13.86200047</v>
      </c>
      <c r="C181">
        <v>0.57190001000000001</v>
      </c>
      <c r="D181">
        <v>1365.9520263700001</v>
      </c>
      <c r="E181">
        <v>5.01100016</v>
      </c>
      <c r="F181">
        <v>9.9000003020963209E+37</v>
      </c>
      <c r="G181">
        <v>1.47490001</v>
      </c>
      <c r="H181">
        <v>9.9000003020963209E+37</v>
      </c>
      <c r="J181" s="2">
        <f>TREND(Calibration!$A$2:$A$4,Calibration!$B$2:$B$4,C181)</f>
        <v>397.59092495503694</v>
      </c>
      <c r="K181" s="2">
        <f>TREND(Calibration!$A$2:$A$4,Calibration!$C$2:$C$4,E181)</f>
        <v>1997.5403910054135</v>
      </c>
      <c r="L181" s="2">
        <f>TREND(Calibration!$A$2:$A$4,Calibration!$D$2:$D$4,G181)</f>
        <v>567.09785688415229</v>
      </c>
    </row>
    <row r="182" spans="1:12" x14ac:dyDescent="0.25">
      <c r="A182">
        <v>900977</v>
      </c>
      <c r="B182">
        <v>13.87199974</v>
      </c>
      <c r="C182">
        <v>0.57730000999999997</v>
      </c>
      <c r="D182">
        <v>759.50701904000005</v>
      </c>
      <c r="E182">
        <v>5.0089001700000004</v>
      </c>
      <c r="F182">
        <v>9.9000003020963209E+37</v>
      </c>
      <c r="G182">
        <v>1.4759000499999999</v>
      </c>
      <c r="H182">
        <v>9.9000003020963209E+37</v>
      </c>
      <c r="J182" s="2">
        <f>TREND(Calibration!$A$2:$A$4,Calibration!$B$2:$B$4,C182)</f>
        <v>400.95239319949479</v>
      </c>
      <c r="K182" s="2">
        <f>TREND(Calibration!$A$2:$A$4,Calibration!$C$2:$C$4,E182)</f>
        <v>1996.6961981226618</v>
      </c>
      <c r="L182" s="2">
        <f>TREND(Calibration!$A$2:$A$4,Calibration!$D$2:$D$4,G182)</f>
        <v>567.50887321519645</v>
      </c>
    </row>
    <row r="183" spans="1:12" x14ac:dyDescent="0.25">
      <c r="A183">
        <v>905963</v>
      </c>
      <c r="B183">
        <v>14.01399994</v>
      </c>
      <c r="C183">
        <v>0.57569999000000005</v>
      </c>
      <c r="D183">
        <v>711.65899658000001</v>
      </c>
      <c r="E183">
        <v>5.0104999499999998</v>
      </c>
      <c r="F183">
        <v>9.9000003020963209E+37</v>
      </c>
      <c r="G183">
        <v>1.47430003</v>
      </c>
      <c r="H183">
        <v>9.9000003020963209E+37</v>
      </c>
      <c r="J183" s="2">
        <f>TREND(Calibration!$A$2:$A$4,Calibration!$B$2:$B$4,C183)</f>
        <v>399.95639015866197</v>
      </c>
      <c r="K183" s="2">
        <f>TREND(Calibration!$A$2:$A$4,Calibration!$C$2:$C$4,E183)</f>
        <v>1997.3393073231666</v>
      </c>
      <c r="L183" s="2">
        <f>TREND(Calibration!$A$2:$A$4,Calibration!$D$2:$D$4,G183)</f>
        <v>566.85126516952096</v>
      </c>
    </row>
    <row r="184" spans="1:12" x14ac:dyDescent="0.25">
      <c r="A184">
        <v>910964</v>
      </c>
      <c r="B184">
        <v>14.255000109999999</v>
      </c>
      <c r="C184">
        <v>0.58270001000000005</v>
      </c>
      <c r="D184">
        <v>712.92999268000005</v>
      </c>
      <c r="E184">
        <v>5.0100002300000002</v>
      </c>
      <c r="F184">
        <v>9.9000003020963209E+37</v>
      </c>
      <c r="G184">
        <v>1.47920001</v>
      </c>
      <c r="H184">
        <v>9.9000003020963209E+37</v>
      </c>
      <c r="J184" s="2">
        <f>TREND(Calibration!$A$2:$A$4,Calibration!$B$2:$B$4,C184)</f>
        <v>404.3138614439527</v>
      </c>
      <c r="K184" s="2">
        <f>TREND(Calibration!$A$2:$A$4,Calibration!$C$2:$C$4,E184)</f>
        <v>1997.1384206201974</v>
      </c>
      <c r="L184" s="2">
        <f>TREND(Calibration!$A$2:$A$4,Calibration!$D$2:$D$4,G184)</f>
        <v>568.8651564156612</v>
      </c>
    </row>
    <row r="185" spans="1:12" x14ac:dyDescent="0.25">
      <c r="A185">
        <v>915964</v>
      </c>
      <c r="B185">
        <v>14.399999619999999</v>
      </c>
      <c r="C185">
        <v>0.58700001000000002</v>
      </c>
      <c r="D185">
        <v>586.17602538999995</v>
      </c>
      <c r="E185">
        <v>5.0100002300000002</v>
      </c>
      <c r="F185">
        <v>9.9000003020963209E+37</v>
      </c>
      <c r="G185">
        <v>1.47860003</v>
      </c>
      <c r="H185">
        <v>1172.95605469</v>
      </c>
      <c r="J185" s="2">
        <f>TREND(Calibration!$A$2:$A$4,Calibration!$B$2:$B$4,C185)</f>
        <v>406.9905861571321</v>
      </c>
      <c r="K185" s="2">
        <f>TREND(Calibration!$A$2:$A$4,Calibration!$C$2:$C$4,E185)</f>
        <v>1997.1384206201974</v>
      </c>
      <c r="L185" s="2">
        <f>TREND(Calibration!$A$2:$A$4,Calibration!$D$2:$D$4,G185)</f>
        <v>568.61856470102987</v>
      </c>
    </row>
    <row r="186" spans="1:12" x14ac:dyDescent="0.25">
      <c r="A186">
        <v>920974</v>
      </c>
      <c r="B186">
        <v>14.428999900000001</v>
      </c>
      <c r="C186">
        <v>0.57679999000000004</v>
      </c>
      <c r="D186">
        <v>1228.0600585899999</v>
      </c>
      <c r="E186">
        <v>5.0100002300000002</v>
      </c>
      <c r="F186">
        <v>9.9000003020963209E+37</v>
      </c>
      <c r="G186">
        <v>1.47969997</v>
      </c>
      <c r="H186">
        <v>9.9000003020963209E+37</v>
      </c>
      <c r="J186" s="2">
        <f>TREND(Calibration!$A$2:$A$4,Calibration!$B$2:$B$4,C186)</f>
        <v>400.64113368994043</v>
      </c>
      <c r="K186" s="2">
        <f>TREND(Calibration!$A$2:$A$4,Calibration!$C$2:$C$4,E186)</f>
        <v>1997.1384206201974</v>
      </c>
      <c r="L186" s="2">
        <f>TREND(Calibration!$A$2:$A$4,Calibration!$D$2:$D$4,G186)</f>
        <v>569.07063992118981</v>
      </c>
    </row>
    <row r="187" spans="1:12" x14ac:dyDescent="0.25">
      <c r="A187">
        <v>925963</v>
      </c>
      <c r="B187">
        <v>14.45199966</v>
      </c>
      <c r="C187">
        <v>0.57999997999999997</v>
      </c>
      <c r="D187">
        <v>762.36199951000003</v>
      </c>
      <c r="E187">
        <v>5.0078000999999999</v>
      </c>
      <c r="F187">
        <v>9.9000003020963209E+37</v>
      </c>
      <c r="G187">
        <v>1.47539997</v>
      </c>
      <c r="H187">
        <v>9.9000003020963209E+37</v>
      </c>
      <c r="J187" s="2">
        <f>TREND(Calibration!$A$2:$A$4,Calibration!$B$2:$B$4,C187)</f>
        <v>402.63310864690015</v>
      </c>
      <c r="K187" s="2">
        <f>TREND(Calibration!$A$2:$A$4,Calibration!$C$2:$C$4,E187)</f>
        <v>1996.2539716051408</v>
      </c>
      <c r="L187" s="2">
        <f>TREND(Calibration!$A$2:$A$4,Calibration!$D$2:$D$4,G187)</f>
        <v>567.3033403896809</v>
      </c>
    </row>
    <row r="188" spans="1:12" x14ac:dyDescent="0.25">
      <c r="A188">
        <v>930963</v>
      </c>
      <c r="B188">
        <v>14.38399982</v>
      </c>
      <c r="C188">
        <v>0.58109999000000001</v>
      </c>
      <c r="D188">
        <v>549.36102295000001</v>
      </c>
      <c r="E188">
        <v>5.0093998900000001</v>
      </c>
      <c r="F188">
        <v>9.9000003020963209E+37</v>
      </c>
      <c r="G188">
        <v>1.47490001</v>
      </c>
      <c r="H188">
        <v>1045.32299805</v>
      </c>
      <c r="J188" s="2">
        <f>TREND(Calibration!$A$2:$A$4,Calibration!$B$2:$B$4,C188)</f>
        <v>403.31785840311983</v>
      </c>
      <c r="K188" s="2">
        <f>TREND(Calibration!$A$2:$A$4,Calibration!$C$2:$C$4,E188)</f>
        <v>1996.8970848256311</v>
      </c>
      <c r="L188" s="2">
        <f>TREND(Calibration!$A$2:$A$4,Calibration!$D$2:$D$4,G188)</f>
        <v>567.09785688415229</v>
      </c>
    </row>
    <row r="189" spans="1:12" x14ac:dyDescent="0.25">
      <c r="A189">
        <v>935962</v>
      </c>
      <c r="B189">
        <v>14.192999840000001</v>
      </c>
      <c r="C189">
        <v>0.57889997999999998</v>
      </c>
      <c r="D189">
        <v>1091.9310302700001</v>
      </c>
      <c r="E189">
        <v>5.0100002300000002</v>
      </c>
      <c r="F189">
        <v>9.9000003020963209E+37</v>
      </c>
      <c r="G189">
        <v>1.48670006</v>
      </c>
      <c r="H189">
        <v>9.9000003020963209E+37</v>
      </c>
      <c r="J189" s="2">
        <f>TREND(Calibration!$A$2:$A$4,Calibration!$B$2:$B$4,C189)</f>
        <v>401.9483651156217</v>
      </c>
      <c r="K189" s="2">
        <f>TREND(Calibration!$A$2:$A$4,Calibration!$C$2:$C$4,E189)</f>
        <v>1997.1384206201974</v>
      </c>
      <c r="L189" s="2">
        <f>TREND(Calibration!$A$2:$A$4,Calibration!$D$2:$D$4,G189)</f>
        <v>571.94767614852015</v>
      </c>
    </row>
    <row r="190" spans="1:12" x14ac:dyDescent="0.25">
      <c r="A190">
        <v>940963</v>
      </c>
      <c r="B190">
        <v>13.98200035</v>
      </c>
      <c r="C190">
        <v>0.57139998999999997</v>
      </c>
      <c r="D190">
        <v>9.9000003020963209E+37</v>
      </c>
      <c r="E190">
        <v>2.75469995</v>
      </c>
      <c r="F190">
        <v>1115.6569824200001</v>
      </c>
      <c r="G190">
        <v>1.4953999499999999</v>
      </c>
      <c r="H190">
        <v>9.9000003020963209E+37</v>
      </c>
      <c r="J190" s="2">
        <f>TREND(Calibration!$A$2:$A$4,Calibration!$B$2:$B$4,C190)</f>
        <v>397.27966544548246</v>
      </c>
      <c r="K190" s="2">
        <f>TREND(Calibration!$A$2:$A$4,Calibration!$C$2:$C$4,E190)</f>
        <v>1090.5110343735716</v>
      </c>
      <c r="L190" s="2">
        <f>TREND(Calibration!$A$2:$A$4,Calibration!$D$2:$D$4,G190)</f>
        <v>575.5233299906547</v>
      </c>
    </row>
    <row r="191" spans="1:12" x14ac:dyDescent="0.25">
      <c r="A191">
        <v>945962</v>
      </c>
      <c r="B191">
        <v>13.894000050000001</v>
      </c>
      <c r="C191">
        <v>0.57459998000000001</v>
      </c>
      <c r="D191">
        <v>931.82299805000002</v>
      </c>
      <c r="E191">
        <v>5.0104999499999998</v>
      </c>
      <c r="F191">
        <v>9.9000003020963209E+37</v>
      </c>
      <c r="G191">
        <v>1.4986000100000001</v>
      </c>
      <c r="H191">
        <v>9.9000003020963209E+37</v>
      </c>
      <c r="J191" s="2">
        <f>TREND(Calibration!$A$2:$A$4,Calibration!$B$2:$B$4,C191)</f>
        <v>399.2716404024423</v>
      </c>
      <c r="K191" s="2">
        <f>TREND(Calibration!$A$2:$A$4,Calibration!$C$2:$C$4,E191)</f>
        <v>1997.3393073231666</v>
      </c>
      <c r="L191" s="2">
        <f>TREND(Calibration!$A$2:$A$4,Calibration!$D$2:$D$4,G191)</f>
        <v>576.83855430200379</v>
      </c>
    </row>
    <row r="192" spans="1:12" x14ac:dyDescent="0.25">
      <c r="A192">
        <v>950962</v>
      </c>
      <c r="B192">
        <v>13.87199974</v>
      </c>
      <c r="C192">
        <v>0.57569999000000005</v>
      </c>
      <c r="D192">
        <v>1190.5319824200001</v>
      </c>
      <c r="E192">
        <v>5.0100002300000002</v>
      </c>
      <c r="F192">
        <v>9.9000003020963209E+37</v>
      </c>
      <c r="G192">
        <v>1.4991999899999999</v>
      </c>
      <c r="H192">
        <v>9.9000003020963209E+37</v>
      </c>
      <c r="J192" s="2">
        <f>TREND(Calibration!$A$2:$A$4,Calibration!$B$2:$B$4,C192)</f>
        <v>399.95639015866197</v>
      </c>
      <c r="K192" s="2">
        <f>TREND(Calibration!$A$2:$A$4,Calibration!$C$2:$C$4,E192)</f>
        <v>1997.1384206201974</v>
      </c>
      <c r="L192" s="2">
        <f>TREND(Calibration!$A$2:$A$4,Calibration!$D$2:$D$4,G192)</f>
        <v>577.08514601663501</v>
      </c>
    </row>
    <row r="193" spans="1:12" x14ac:dyDescent="0.25">
      <c r="A193">
        <v>955962</v>
      </c>
      <c r="B193">
        <v>13.97900009</v>
      </c>
      <c r="C193">
        <v>0.57889997999999998</v>
      </c>
      <c r="D193">
        <v>1196.19494629</v>
      </c>
      <c r="E193">
        <v>5.0082998300000003</v>
      </c>
      <c r="F193">
        <v>9.9000003020963209E+37</v>
      </c>
      <c r="G193">
        <v>1.49699998</v>
      </c>
      <c r="H193">
        <v>9.9000003020963209E+37</v>
      </c>
      <c r="J193" s="2">
        <f>TREND(Calibration!$A$2:$A$4,Calibration!$B$2:$B$4,C193)</f>
        <v>401.9483651156217</v>
      </c>
      <c r="K193" s="2">
        <f>TREND(Calibration!$A$2:$A$4,Calibration!$C$2:$C$4,E193)</f>
        <v>1996.4548623280955</v>
      </c>
      <c r="L193" s="2">
        <f>TREND(Calibration!$A$2:$A$4,Calibration!$D$2:$D$4,G193)</f>
        <v>576.18094214632924</v>
      </c>
    </row>
    <row r="194" spans="1:12" x14ac:dyDescent="0.25">
      <c r="A194">
        <v>960963</v>
      </c>
      <c r="B194">
        <v>14.175999640000001</v>
      </c>
      <c r="C194">
        <v>0.57509999999999994</v>
      </c>
      <c r="D194">
        <v>982.79797363</v>
      </c>
      <c r="E194">
        <v>5.0019001999999997</v>
      </c>
      <c r="F194">
        <v>9.9000003020963209E+37</v>
      </c>
      <c r="G194">
        <v>1.49699998</v>
      </c>
      <c r="H194">
        <v>9.9000003020963209E+37</v>
      </c>
      <c r="J194" s="2">
        <f>TREND(Calibration!$A$2:$A$4,Calibration!$B$2:$B$4,C194)</f>
        <v>399.58289991199666</v>
      </c>
      <c r="K194" s="2">
        <f>TREND(Calibration!$A$2:$A$4,Calibration!$C$2:$C$4,E194)</f>
        <v>1993.8822205068273</v>
      </c>
      <c r="L194" s="2">
        <f>TREND(Calibration!$A$2:$A$4,Calibration!$D$2:$D$4,G194)</f>
        <v>576.18094214632924</v>
      </c>
    </row>
    <row r="195" spans="1:12" x14ac:dyDescent="0.25">
      <c r="A195">
        <v>965974</v>
      </c>
      <c r="B195">
        <v>14.31200027</v>
      </c>
      <c r="C195">
        <v>0.57509999999999994</v>
      </c>
      <c r="D195">
        <v>815.94000243999994</v>
      </c>
      <c r="E195">
        <v>5.0104999499999998</v>
      </c>
      <c r="F195">
        <v>9.9000003020963209E+37</v>
      </c>
      <c r="G195">
        <v>1.4947999700000001</v>
      </c>
      <c r="H195">
        <v>9.9000003020963209E+37</v>
      </c>
      <c r="J195" s="2">
        <f>TREND(Calibration!$A$2:$A$4,Calibration!$B$2:$B$4,C195)</f>
        <v>399.58289991199666</v>
      </c>
      <c r="K195" s="2">
        <f>TREND(Calibration!$A$2:$A$4,Calibration!$C$2:$C$4,E195)</f>
        <v>1997.3393073231666</v>
      </c>
      <c r="L195" s="2">
        <f>TREND(Calibration!$A$2:$A$4,Calibration!$D$2:$D$4,G195)</f>
        <v>575.27673827602348</v>
      </c>
    </row>
    <row r="196" spans="1:12" x14ac:dyDescent="0.25">
      <c r="A196">
        <v>970963</v>
      </c>
      <c r="B196">
        <v>14.42199993</v>
      </c>
      <c r="C196">
        <v>0.58109999000000001</v>
      </c>
      <c r="D196">
        <v>894.45397949000005</v>
      </c>
      <c r="E196">
        <v>5.0104999499999998</v>
      </c>
      <c r="F196">
        <v>9.9000003020963209E+37</v>
      </c>
      <c r="G196">
        <v>1.4943000099999999</v>
      </c>
      <c r="H196">
        <v>9.9000003020963209E+37</v>
      </c>
      <c r="J196" s="2">
        <f>TREND(Calibration!$A$2:$A$4,Calibration!$B$2:$B$4,C196)</f>
        <v>403.31785840311983</v>
      </c>
      <c r="K196" s="2">
        <f>TREND(Calibration!$A$2:$A$4,Calibration!$C$2:$C$4,E196)</f>
        <v>1997.3393073231666</v>
      </c>
      <c r="L196" s="2">
        <f>TREND(Calibration!$A$2:$A$4,Calibration!$D$2:$D$4,G196)</f>
        <v>575.07125477049476</v>
      </c>
    </row>
    <row r="197" spans="1:12" x14ac:dyDescent="0.25">
      <c r="A197">
        <v>975962</v>
      </c>
      <c r="B197">
        <v>14.47099972</v>
      </c>
      <c r="C197">
        <v>0.57410002000000004</v>
      </c>
      <c r="D197">
        <v>813.04797363</v>
      </c>
      <c r="E197">
        <v>5.0089001700000004</v>
      </c>
      <c r="F197">
        <v>9.9000003020963209E+37</v>
      </c>
      <c r="G197">
        <v>1.49650002</v>
      </c>
      <c r="H197">
        <v>9.9000003020963209E+37</v>
      </c>
      <c r="J197" s="2">
        <f>TREND(Calibration!$A$2:$A$4,Calibration!$B$2:$B$4,C197)</f>
        <v>398.96041824253507</v>
      </c>
      <c r="K197" s="2">
        <f>TREND(Calibration!$A$2:$A$4,Calibration!$C$2:$C$4,E197)</f>
        <v>1996.6961981226618</v>
      </c>
      <c r="L197" s="2">
        <f>TREND(Calibration!$A$2:$A$4,Calibration!$D$2:$D$4,G197)</f>
        <v>575.97545864080064</v>
      </c>
    </row>
    <row r="198" spans="1:12" x14ac:dyDescent="0.25">
      <c r="A198">
        <v>980962</v>
      </c>
      <c r="B198">
        <v>14.3409996</v>
      </c>
      <c r="C198">
        <v>0.58319997999999995</v>
      </c>
      <c r="D198">
        <v>756.18597411999997</v>
      </c>
      <c r="E198">
        <v>5.0127000800000001</v>
      </c>
      <c r="F198">
        <v>9.9000003020963209E+37</v>
      </c>
      <c r="G198">
        <v>1.4953999499999999</v>
      </c>
      <c r="H198">
        <v>9.9000003020963209E+37</v>
      </c>
      <c r="J198" s="2">
        <f>TREND(Calibration!$A$2:$A$4,Calibration!$B$2:$B$4,C198)</f>
        <v>404.62508982880109</v>
      </c>
      <c r="K198" s="2">
        <f>TREND(Calibration!$A$2:$A$4,Calibration!$C$2:$C$4,E198)</f>
        <v>1998.2237563382234</v>
      </c>
      <c r="L198" s="2">
        <f>TREND(Calibration!$A$2:$A$4,Calibration!$D$2:$D$4,G198)</f>
        <v>575.5233299906547</v>
      </c>
    </row>
    <row r="199" spans="1:12" x14ac:dyDescent="0.25">
      <c r="A199">
        <v>985963</v>
      </c>
      <c r="B199">
        <v>14.11100006</v>
      </c>
      <c r="C199">
        <v>0.58319997999999995</v>
      </c>
      <c r="D199">
        <v>589.16101074000005</v>
      </c>
      <c r="E199">
        <v>5.0100002300000002</v>
      </c>
      <c r="F199">
        <v>9.9000003020963209E+37</v>
      </c>
      <c r="G199">
        <v>1.49749994</v>
      </c>
      <c r="H199">
        <v>9.9000003020963209E+37</v>
      </c>
      <c r="J199" s="2">
        <f>TREND(Calibration!$A$2:$A$4,Calibration!$B$2:$B$4,C199)</f>
        <v>404.62508982880109</v>
      </c>
      <c r="K199" s="2">
        <f>TREND(Calibration!$A$2:$A$4,Calibration!$C$2:$C$4,E199)</f>
        <v>1997.1384206201974</v>
      </c>
      <c r="L199" s="2">
        <f>TREND(Calibration!$A$2:$A$4,Calibration!$D$2:$D$4,G199)</f>
        <v>576.38642565185785</v>
      </c>
    </row>
    <row r="200" spans="1:12" x14ac:dyDescent="0.25">
      <c r="A200">
        <v>990963</v>
      </c>
      <c r="B200">
        <v>14.001000400000001</v>
      </c>
      <c r="C200">
        <v>0.57410002000000004</v>
      </c>
      <c r="D200">
        <v>1005.42700195</v>
      </c>
      <c r="E200">
        <v>5.0089001700000004</v>
      </c>
      <c r="F200">
        <v>9.9000003020963209E+37</v>
      </c>
      <c r="G200">
        <v>1.4991999899999999</v>
      </c>
      <c r="H200">
        <v>9.9000003020963209E+37</v>
      </c>
      <c r="J200" s="2">
        <f>TREND(Calibration!$A$2:$A$4,Calibration!$B$2:$B$4,C200)</f>
        <v>398.96041824253507</v>
      </c>
      <c r="K200" s="2">
        <f>TREND(Calibration!$A$2:$A$4,Calibration!$C$2:$C$4,E200)</f>
        <v>1996.6961981226618</v>
      </c>
      <c r="L200" s="2">
        <f>TREND(Calibration!$A$2:$A$4,Calibration!$D$2:$D$4,G200)</f>
        <v>577.08514601663501</v>
      </c>
    </row>
    <row r="201" spans="1:12" x14ac:dyDescent="0.25">
      <c r="A201">
        <v>995962</v>
      </c>
      <c r="B201">
        <v>14.03299999</v>
      </c>
      <c r="C201">
        <v>0.57730000999999997</v>
      </c>
      <c r="D201">
        <v>341.98901367000002</v>
      </c>
      <c r="E201">
        <v>5.0104999499999998</v>
      </c>
      <c r="F201">
        <v>9.9000003020963209E+37</v>
      </c>
      <c r="G201">
        <v>1.4991999899999999</v>
      </c>
      <c r="H201">
        <v>1007.63897705</v>
      </c>
      <c r="J201" s="2">
        <f>TREND(Calibration!$A$2:$A$4,Calibration!$B$2:$B$4,C201)</f>
        <v>400.95239319949479</v>
      </c>
      <c r="K201" s="2">
        <f>TREND(Calibration!$A$2:$A$4,Calibration!$C$2:$C$4,E201)</f>
        <v>1997.3393073231666</v>
      </c>
      <c r="L201" s="2">
        <f>TREND(Calibration!$A$2:$A$4,Calibration!$D$2:$D$4,G201)</f>
        <v>577.08514601663501</v>
      </c>
    </row>
    <row r="202" spans="1:12" x14ac:dyDescent="0.25">
      <c r="A202">
        <v>1000963</v>
      </c>
      <c r="B202">
        <v>13.98700047</v>
      </c>
      <c r="C202">
        <v>0.57950002</v>
      </c>
      <c r="D202">
        <v>919.10198975000003</v>
      </c>
      <c r="E202">
        <v>3.5636999600000001</v>
      </c>
      <c r="F202">
        <v>9.9000003020963209E+37</v>
      </c>
      <c r="G202">
        <v>1.49699998</v>
      </c>
      <c r="H202">
        <v>9.9000003020963209E+37</v>
      </c>
      <c r="J202" s="2">
        <f>TREND(Calibration!$A$2:$A$4,Calibration!$B$2:$B$4,C202)</f>
        <v>402.32188648699292</v>
      </c>
      <c r="K202" s="2">
        <f>TREND(Calibration!$A$2:$A$4,Calibration!$C$2:$C$4,E202)</f>
        <v>1415.7278452098626</v>
      </c>
      <c r="L202" s="2">
        <f>TREND(Calibration!$A$2:$A$4,Calibration!$D$2:$D$4,G202)</f>
        <v>576.18094214632924</v>
      </c>
    </row>
    <row r="203" spans="1:12" x14ac:dyDescent="0.25">
      <c r="A203">
        <v>1005962</v>
      </c>
      <c r="B203">
        <v>14.12699986</v>
      </c>
      <c r="C203">
        <v>0.57730000999999997</v>
      </c>
      <c r="D203">
        <v>577.45397949000005</v>
      </c>
      <c r="E203">
        <v>4.85279989</v>
      </c>
      <c r="F203">
        <v>9.9000003020963209E+37</v>
      </c>
      <c r="G203">
        <v>1.4996999499999999</v>
      </c>
      <c r="H203">
        <v>9.9000003020963209E+37</v>
      </c>
      <c r="J203" s="2">
        <f>TREND(Calibration!$A$2:$A$4,Calibration!$B$2:$B$4,C203)</f>
        <v>400.95239319949479</v>
      </c>
      <c r="K203" s="2">
        <f>TREND(Calibration!$A$2:$A$4,Calibration!$C$2:$C$4,E203)</f>
        <v>1933.9441157929568</v>
      </c>
      <c r="L203" s="2">
        <f>TREND(Calibration!$A$2:$A$4,Calibration!$D$2:$D$4,G203)</f>
        <v>577.29062952216361</v>
      </c>
    </row>
    <row r="204" spans="1:12" x14ac:dyDescent="0.25">
      <c r="A204">
        <v>1010962</v>
      </c>
      <c r="B204">
        <v>14.28299999</v>
      </c>
      <c r="C204">
        <v>0.58270001000000005</v>
      </c>
      <c r="D204">
        <v>352.81698607999999</v>
      </c>
      <c r="E204">
        <v>5.0093998900000001</v>
      </c>
      <c r="F204">
        <v>9.9000003020963209E+37</v>
      </c>
      <c r="G204">
        <v>1.5008000100000001</v>
      </c>
      <c r="H204">
        <v>9.9000003020963209E+37</v>
      </c>
      <c r="J204" s="2">
        <f>TREND(Calibration!$A$2:$A$4,Calibration!$B$2:$B$4,C204)</f>
        <v>404.3138614439527</v>
      </c>
      <c r="K204" s="2">
        <f>TREND(Calibration!$A$2:$A$4,Calibration!$C$2:$C$4,E204)</f>
        <v>1996.8970848256311</v>
      </c>
      <c r="L204" s="2">
        <f>TREND(Calibration!$A$2:$A$4,Calibration!$D$2:$D$4,G204)</f>
        <v>577.74275406231061</v>
      </c>
    </row>
    <row r="205" spans="1:12" x14ac:dyDescent="0.25">
      <c r="A205">
        <v>1015962</v>
      </c>
      <c r="B205">
        <v>14.428000450000001</v>
      </c>
      <c r="C205">
        <v>0.57950002</v>
      </c>
      <c r="D205">
        <v>566.71002196999996</v>
      </c>
      <c r="E205">
        <v>5.0089001700000004</v>
      </c>
      <c r="F205">
        <v>9.9000003020963209E+37</v>
      </c>
      <c r="G205">
        <v>1.5028999999999999</v>
      </c>
      <c r="H205">
        <v>9.9000003020963209E+37</v>
      </c>
      <c r="J205" s="2">
        <f>TREND(Calibration!$A$2:$A$4,Calibration!$B$2:$B$4,C205)</f>
        <v>402.32188648699292</v>
      </c>
      <c r="K205" s="2">
        <f>TREND(Calibration!$A$2:$A$4,Calibration!$C$2:$C$4,E205)</f>
        <v>1996.6961981226618</v>
      </c>
      <c r="L205" s="2">
        <f>TREND(Calibration!$A$2:$A$4,Calibration!$D$2:$D$4,G205)</f>
        <v>578.60584972351364</v>
      </c>
    </row>
    <row r="206" spans="1:12" x14ac:dyDescent="0.25">
      <c r="A206">
        <v>1020962</v>
      </c>
      <c r="B206">
        <v>14.52099991</v>
      </c>
      <c r="C206">
        <v>0.57779997999999999</v>
      </c>
      <c r="D206">
        <v>535.54699706999997</v>
      </c>
      <c r="E206">
        <v>5.0093998900000001</v>
      </c>
      <c r="F206">
        <v>9.9000003020963209E+37</v>
      </c>
      <c r="G206">
        <v>1.50730002</v>
      </c>
      <c r="H206">
        <v>9.9000003020963209E+37</v>
      </c>
      <c r="J206" s="2">
        <f>TREND(Calibration!$A$2:$A$4,Calibration!$B$2:$B$4,C206)</f>
        <v>401.26362158434324</v>
      </c>
      <c r="K206" s="2">
        <f>TREND(Calibration!$A$2:$A$4,Calibration!$C$2:$C$4,E206)</f>
        <v>1996.8970848256311</v>
      </c>
      <c r="L206" s="2">
        <f>TREND(Calibration!$A$2:$A$4,Calibration!$D$2:$D$4,G206)</f>
        <v>580.41425746412528</v>
      </c>
    </row>
    <row r="207" spans="1:12" x14ac:dyDescent="0.25">
      <c r="A207">
        <v>1025962</v>
      </c>
      <c r="B207">
        <v>14.541000370000001</v>
      </c>
      <c r="C207">
        <v>0.58649998999999997</v>
      </c>
      <c r="D207">
        <v>258.94299316000001</v>
      </c>
      <c r="E207">
        <v>5.01100016</v>
      </c>
      <c r="F207">
        <v>9.9000003020963209E+37</v>
      </c>
      <c r="G207">
        <v>1.5082999500000001</v>
      </c>
      <c r="H207">
        <v>1278.5780029299999</v>
      </c>
      <c r="J207" s="2">
        <f>TREND(Calibration!$A$2:$A$4,Calibration!$B$2:$B$4,C207)</f>
        <v>406.67932664757768</v>
      </c>
      <c r="K207" s="2">
        <f>TREND(Calibration!$A$2:$A$4,Calibration!$C$2:$C$4,E207)</f>
        <v>1997.5403910054135</v>
      </c>
      <c r="L207" s="2">
        <f>TREND(Calibration!$A$2:$A$4,Calibration!$D$2:$D$4,G207)</f>
        <v>580.82522858518155</v>
      </c>
    </row>
    <row r="208" spans="1:12" x14ac:dyDescent="0.25">
      <c r="A208">
        <v>1030963</v>
      </c>
      <c r="B208">
        <v>14.338999749999999</v>
      </c>
      <c r="C208">
        <v>0.58539998999999998</v>
      </c>
      <c r="D208">
        <v>727.31298828000001</v>
      </c>
      <c r="E208">
        <v>5.0104999499999998</v>
      </c>
      <c r="F208">
        <v>9.9000003020963209E+37</v>
      </c>
      <c r="G208">
        <v>1.5099999900000001</v>
      </c>
      <c r="H208">
        <v>9.9000003020963209E+37</v>
      </c>
      <c r="J208" s="2">
        <f>TREND(Calibration!$A$2:$A$4,Calibration!$B$2:$B$4,C208)</f>
        <v>405.99458311629922</v>
      </c>
      <c r="K208" s="2">
        <f>TREND(Calibration!$A$2:$A$4,Calibration!$C$2:$C$4,E208)</f>
        <v>1997.3393073231666</v>
      </c>
      <c r="L208" s="2">
        <f>TREND(Calibration!$A$2:$A$4,Calibration!$D$2:$D$4,G208)</f>
        <v>581.52394483995977</v>
      </c>
    </row>
    <row r="209" spans="1:12" x14ac:dyDescent="0.25">
      <c r="A209">
        <v>1035962</v>
      </c>
      <c r="B209">
        <v>14.11900043</v>
      </c>
      <c r="C209">
        <v>0.57889997999999998</v>
      </c>
      <c r="D209">
        <v>615.53002930000002</v>
      </c>
      <c r="E209">
        <v>5.0100002300000002</v>
      </c>
      <c r="F209">
        <v>9.9000003020963209E+37</v>
      </c>
      <c r="G209">
        <v>1.5077999799999999</v>
      </c>
      <c r="H209">
        <v>1261.8280029299999</v>
      </c>
      <c r="J209" s="2">
        <f>TREND(Calibration!$A$2:$A$4,Calibration!$B$2:$B$4,C209)</f>
        <v>401.9483651156217</v>
      </c>
      <c r="K209" s="2">
        <f>TREND(Calibration!$A$2:$A$4,Calibration!$C$2:$C$4,E209)</f>
        <v>1997.1384206201974</v>
      </c>
      <c r="L209" s="2">
        <f>TREND(Calibration!$A$2:$A$4,Calibration!$D$2:$D$4,G209)</f>
        <v>580.61974096965389</v>
      </c>
    </row>
    <row r="210" spans="1:12" x14ac:dyDescent="0.25">
      <c r="A210">
        <v>1040962</v>
      </c>
      <c r="B210">
        <v>14.041000370000001</v>
      </c>
      <c r="C210">
        <v>0.57779997999999999</v>
      </c>
      <c r="D210">
        <v>9.9000003020963209E+37</v>
      </c>
      <c r="E210">
        <v>5.0127000800000001</v>
      </c>
      <c r="F210">
        <v>9.9000003020963209E+37</v>
      </c>
      <c r="G210">
        <v>1.50940001</v>
      </c>
      <c r="H210">
        <v>9.9000003020963209E+37</v>
      </c>
      <c r="J210" s="2">
        <f>TREND(Calibration!$A$2:$A$4,Calibration!$B$2:$B$4,C210)</f>
        <v>401.26362158434324</v>
      </c>
      <c r="K210" s="2">
        <f>TREND(Calibration!$A$2:$A$4,Calibration!$C$2:$C$4,E210)</f>
        <v>1998.2237563382234</v>
      </c>
      <c r="L210" s="2">
        <f>TREND(Calibration!$A$2:$A$4,Calibration!$D$2:$D$4,G210)</f>
        <v>581.27735312532843</v>
      </c>
    </row>
    <row r="211" spans="1:12" x14ac:dyDescent="0.25">
      <c r="A211">
        <v>1045963</v>
      </c>
      <c r="B211">
        <v>14.126000400000001</v>
      </c>
      <c r="C211">
        <v>0.57730000999999997</v>
      </c>
      <c r="D211">
        <v>824.38397216999999</v>
      </c>
      <c r="E211">
        <v>5.0163998599999999</v>
      </c>
      <c r="F211">
        <v>9.9000003020963209E+37</v>
      </c>
      <c r="G211">
        <v>1.51049995</v>
      </c>
      <c r="H211">
        <v>9.9000003020963209E+37</v>
      </c>
      <c r="J211" s="2">
        <f>TREND(Calibration!$A$2:$A$4,Calibration!$B$2:$B$4,C211)</f>
        <v>400.95239319949479</v>
      </c>
      <c r="K211" s="2">
        <f>TREND(Calibration!$A$2:$A$4,Calibration!$C$2:$C$4,E211)</f>
        <v>1999.7110624414654</v>
      </c>
      <c r="L211" s="2">
        <f>TREND(Calibration!$A$2:$A$4,Calibration!$D$2:$D$4,G211)</f>
        <v>581.72942834548837</v>
      </c>
    </row>
    <row r="212" spans="1:12" x14ac:dyDescent="0.25">
      <c r="A212">
        <v>1050970</v>
      </c>
      <c r="B212">
        <v>14.24600029</v>
      </c>
      <c r="C212">
        <v>0.58539998999999998</v>
      </c>
      <c r="D212">
        <v>539.73797606999995</v>
      </c>
      <c r="E212">
        <v>5.0100002300000002</v>
      </c>
      <c r="F212">
        <v>9.9000003020963209E+37</v>
      </c>
      <c r="G212">
        <v>1.5110000400000001</v>
      </c>
      <c r="H212">
        <v>9.9000003020963209E+37</v>
      </c>
      <c r="J212" s="2">
        <f>TREND(Calibration!$A$2:$A$4,Calibration!$B$2:$B$4,C212)</f>
        <v>405.99458311629922</v>
      </c>
      <c r="K212" s="2">
        <f>TREND(Calibration!$A$2:$A$4,Calibration!$C$2:$C$4,E212)</f>
        <v>1997.1384206201974</v>
      </c>
      <c r="L212" s="2">
        <f>TREND(Calibration!$A$2:$A$4,Calibration!$D$2:$D$4,G212)</f>
        <v>581.93496528100286</v>
      </c>
    </row>
    <row r="213" spans="1:12" x14ac:dyDescent="0.25">
      <c r="A213">
        <v>1055960</v>
      </c>
      <c r="B213">
        <v>14.338999749999999</v>
      </c>
      <c r="C213">
        <v>0.57569999000000005</v>
      </c>
      <c r="D213">
        <v>1185.61096191</v>
      </c>
      <c r="E213">
        <v>3.6593000899999999</v>
      </c>
      <c r="F213">
        <v>9.9000003020963209E+37</v>
      </c>
      <c r="G213">
        <v>1.51049995</v>
      </c>
      <c r="H213">
        <v>9.9000003020963209E+37</v>
      </c>
      <c r="J213" s="2">
        <f>TREND(Calibration!$A$2:$A$4,Calibration!$B$2:$B$4,C213)</f>
        <v>399.95639015866197</v>
      </c>
      <c r="K213" s="2">
        <f>TREND(Calibration!$A$2:$A$4,Calibration!$C$2:$C$4,E213)</f>
        <v>1454.1589564704605</v>
      </c>
      <c r="L213" s="2">
        <f>TREND(Calibration!$A$2:$A$4,Calibration!$D$2:$D$4,G213)</f>
        <v>581.72942834548837</v>
      </c>
    </row>
    <row r="214" spans="1:12" x14ac:dyDescent="0.25">
      <c r="A214">
        <v>1060959</v>
      </c>
      <c r="B214">
        <v>14.463000299999999</v>
      </c>
      <c r="C214">
        <v>0.58050000999999996</v>
      </c>
      <c r="D214">
        <v>744.28198241999996</v>
      </c>
      <c r="E214">
        <v>2.6526999500000001</v>
      </c>
      <c r="F214">
        <v>9.9000003020963209E+37</v>
      </c>
      <c r="G214">
        <v>1.51269996</v>
      </c>
      <c r="H214">
        <v>9.9000003020963209E+37</v>
      </c>
      <c r="J214" s="2">
        <f>TREND(Calibration!$A$2:$A$4,Calibration!$B$2:$B$4,C214)</f>
        <v>402.94437438139573</v>
      </c>
      <c r="K214" s="2">
        <f>TREND(Calibration!$A$2:$A$4,Calibration!$C$2:$C$4,E214)</f>
        <v>1049.5071848120597</v>
      </c>
      <c r="L214" s="2">
        <f>TREND(Calibration!$A$2:$A$4,Calibration!$D$2:$D$4,G214)</f>
        <v>582.63363221579414</v>
      </c>
    </row>
    <row r="215" spans="1:12" x14ac:dyDescent="0.25">
      <c r="A215">
        <v>1065956</v>
      </c>
      <c r="B215">
        <v>14.61900043</v>
      </c>
      <c r="C215">
        <v>0.57950002</v>
      </c>
      <c r="D215">
        <v>782.12597656000003</v>
      </c>
      <c r="E215">
        <v>4.9889001799999999</v>
      </c>
      <c r="F215">
        <v>9.9000003020963209E+37</v>
      </c>
      <c r="G215">
        <v>1.5110000400000001</v>
      </c>
      <c r="H215">
        <v>9.9000003020963209E+37</v>
      </c>
      <c r="J215" s="2">
        <f>TREND(Calibration!$A$2:$A$4,Calibration!$B$2:$B$4,C215)</f>
        <v>402.32188648699292</v>
      </c>
      <c r="K215" s="2">
        <f>TREND(Calibration!$A$2:$A$4,Calibration!$C$2:$C$4,E215)</f>
        <v>1988.6562316403897</v>
      </c>
      <c r="L215" s="2">
        <f>TREND(Calibration!$A$2:$A$4,Calibration!$D$2:$D$4,G215)</f>
        <v>581.93496528100286</v>
      </c>
    </row>
    <row r="216" spans="1:12" x14ac:dyDescent="0.25">
      <c r="A216">
        <v>1070956</v>
      </c>
      <c r="B216">
        <v>14.61200047</v>
      </c>
      <c r="C216">
        <v>0.57779997999999999</v>
      </c>
      <c r="D216">
        <v>1161.33300781</v>
      </c>
      <c r="E216">
        <v>5.0089001700000004</v>
      </c>
      <c r="F216">
        <v>9.9000003020963209E+37</v>
      </c>
      <c r="G216">
        <v>1.5116000199999999</v>
      </c>
      <c r="H216">
        <v>9.9000003020963209E+37</v>
      </c>
      <c r="J216" s="2">
        <f>TREND(Calibration!$A$2:$A$4,Calibration!$B$2:$B$4,C216)</f>
        <v>401.26362158434324</v>
      </c>
      <c r="K216" s="2">
        <f>TREND(Calibration!$A$2:$A$4,Calibration!$C$2:$C$4,E216)</f>
        <v>1996.6961981226618</v>
      </c>
      <c r="L216" s="2">
        <f>TREND(Calibration!$A$2:$A$4,Calibration!$D$2:$D$4,G216)</f>
        <v>582.1815569956342</v>
      </c>
    </row>
    <row r="217" spans="1:12" x14ac:dyDescent="0.25">
      <c r="A217">
        <v>1075959</v>
      </c>
      <c r="B217">
        <v>14.48200035</v>
      </c>
      <c r="C217">
        <v>0.58160000999999995</v>
      </c>
      <c r="D217">
        <v>861.70397949000005</v>
      </c>
      <c r="E217">
        <v>5.0163998599999999</v>
      </c>
      <c r="F217">
        <v>9.9000003020963209E+37</v>
      </c>
      <c r="G217">
        <v>1.51049995</v>
      </c>
      <c r="H217">
        <v>1294.80505371</v>
      </c>
      <c r="J217" s="2">
        <f>TREND(Calibration!$A$2:$A$4,Calibration!$B$2:$B$4,C217)</f>
        <v>403.62911791267419</v>
      </c>
      <c r="K217" s="2">
        <f>TREND(Calibration!$A$2:$A$4,Calibration!$C$2:$C$4,E217)</f>
        <v>1999.7110624414654</v>
      </c>
      <c r="L217" s="2">
        <f>TREND(Calibration!$A$2:$A$4,Calibration!$D$2:$D$4,G217)</f>
        <v>581.72942834548837</v>
      </c>
    </row>
    <row r="218" spans="1:12" x14ac:dyDescent="0.25">
      <c r="A218">
        <v>1080959</v>
      </c>
      <c r="B218">
        <v>14.21899986</v>
      </c>
      <c r="C218">
        <v>0.57889997999999998</v>
      </c>
      <c r="D218">
        <v>983.86602783000001</v>
      </c>
      <c r="E218">
        <v>5.0093998900000001</v>
      </c>
      <c r="F218">
        <v>9.9000003020963209E+37</v>
      </c>
      <c r="G218">
        <v>1.50940001</v>
      </c>
      <c r="H218">
        <v>9.9000003020963209E+37</v>
      </c>
      <c r="J218" s="2">
        <f>TREND(Calibration!$A$2:$A$4,Calibration!$B$2:$B$4,C218)</f>
        <v>401.9483651156217</v>
      </c>
      <c r="K218" s="2">
        <f>TREND(Calibration!$A$2:$A$4,Calibration!$C$2:$C$4,E218)</f>
        <v>1996.8970848256311</v>
      </c>
      <c r="L218" s="2">
        <f>TREND(Calibration!$A$2:$A$4,Calibration!$D$2:$D$4,G218)</f>
        <v>581.27735312532843</v>
      </c>
    </row>
    <row r="219" spans="1:12" x14ac:dyDescent="0.25">
      <c r="A219">
        <v>1085956</v>
      </c>
      <c r="B219">
        <v>14.00199986</v>
      </c>
      <c r="C219">
        <v>0.57349998000000002</v>
      </c>
      <c r="D219">
        <v>1059.29504395</v>
      </c>
      <c r="E219">
        <v>4.9893999100000004</v>
      </c>
      <c r="F219">
        <v>9.9000003020963209E+37</v>
      </c>
      <c r="G219">
        <v>1.50510001</v>
      </c>
      <c r="H219">
        <v>9.9000003020963209E+37</v>
      </c>
      <c r="J219" s="2">
        <f>TREND(Calibration!$A$2:$A$4,Calibration!$B$2:$B$4,C219)</f>
        <v>398.58689687116384</v>
      </c>
      <c r="K219" s="2">
        <f>TREND(Calibration!$A$2:$A$4,Calibration!$C$2:$C$4,E219)</f>
        <v>1988.8571223633444</v>
      </c>
      <c r="L219" s="2">
        <f>TREND(Calibration!$A$2:$A$4,Calibration!$D$2:$D$4,G219)</f>
        <v>579.51005359381952</v>
      </c>
    </row>
    <row r="220" spans="1:12" x14ac:dyDescent="0.25">
      <c r="A220">
        <v>1090959</v>
      </c>
      <c r="B220">
        <v>14.06700039</v>
      </c>
      <c r="C220">
        <v>0.57620000999999998</v>
      </c>
      <c r="D220">
        <v>410.95498657000002</v>
      </c>
      <c r="E220">
        <v>5.0089001700000004</v>
      </c>
      <c r="F220">
        <v>9.9000003020963209E+37</v>
      </c>
      <c r="G220">
        <v>1.5067000399999999</v>
      </c>
      <c r="H220">
        <v>1302.5949707</v>
      </c>
      <c r="J220" s="2">
        <f>TREND(Calibration!$A$2:$A$4,Calibration!$B$2:$B$4,C220)</f>
        <v>400.26764966821634</v>
      </c>
      <c r="K220" s="2">
        <f>TREND(Calibration!$A$2:$A$4,Calibration!$C$2:$C$4,E220)</f>
        <v>1996.6961981226618</v>
      </c>
      <c r="L220" s="2">
        <f>TREND(Calibration!$A$2:$A$4,Calibration!$D$2:$D$4,G220)</f>
        <v>580.16766574949395</v>
      </c>
    </row>
    <row r="221" spans="1:12" x14ac:dyDescent="0.25">
      <c r="A221">
        <v>1095959</v>
      </c>
      <c r="B221">
        <v>14.15100002</v>
      </c>
      <c r="C221">
        <v>0.57840002000000001</v>
      </c>
      <c r="D221">
        <v>737.82397461000005</v>
      </c>
      <c r="E221">
        <v>3.4590001099999999</v>
      </c>
      <c r="F221">
        <v>9.9000003020963209E+37</v>
      </c>
      <c r="G221">
        <v>1.50619996</v>
      </c>
      <c r="H221">
        <v>9.9000003020963209E+37</v>
      </c>
      <c r="J221" s="2">
        <f>TREND(Calibration!$A$2:$A$4,Calibration!$B$2:$B$4,C221)</f>
        <v>401.63714295571447</v>
      </c>
      <c r="K221" s="2">
        <f>TREND(Calibration!$A$2:$A$4,Calibration!$C$2:$C$4,E221)</f>
        <v>1373.6386599303246</v>
      </c>
      <c r="L221" s="2">
        <f>TREND(Calibration!$A$2:$A$4,Calibration!$D$2:$D$4,G221)</f>
        <v>579.9621329239784</v>
      </c>
    </row>
    <row r="222" spans="1:12" x14ac:dyDescent="0.25">
      <c r="A222">
        <v>1100956</v>
      </c>
      <c r="B222">
        <v>14.31700039</v>
      </c>
      <c r="C222">
        <v>0.57779997999999999</v>
      </c>
      <c r="D222">
        <v>817.04998779000005</v>
      </c>
      <c r="E222">
        <v>4.0216999099999997</v>
      </c>
      <c r="F222">
        <v>9.9000003020963209E+37</v>
      </c>
      <c r="G222">
        <v>1.5046000500000001</v>
      </c>
      <c r="H222">
        <v>9.9000003020963209E+37</v>
      </c>
      <c r="J222" s="2">
        <f>TREND(Calibration!$A$2:$A$4,Calibration!$B$2:$B$4,C222)</f>
        <v>401.26362158434324</v>
      </c>
      <c r="K222" s="2">
        <f>TREND(Calibration!$A$2:$A$4,Calibration!$C$2:$C$4,E222)</f>
        <v>1599.8431496116273</v>
      </c>
      <c r="L222" s="2">
        <f>TREND(Calibration!$A$2:$A$4,Calibration!$D$2:$D$4,G222)</f>
        <v>579.30457008829092</v>
      </c>
    </row>
    <row r="223" spans="1:12" x14ac:dyDescent="0.25">
      <c r="A223">
        <v>1105971</v>
      </c>
      <c r="B223">
        <v>14.416999819999999</v>
      </c>
      <c r="C223">
        <v>0.57950002</v>
      </c>
      <c r="D223">
        <v>728.61901854999996</v>
      </c>
      <c r="E223">
        <v>4.2712001800000001</v>
      </c>
      <c r="F223">
        <v>9.9000003020963209E+37</v>
      </c>
      <c r="G223">
        <v>1.5028999999999999</v>
      </c>
      <c r="H223">
        <v>9.9000003020963209E+37</v>
      </c>
      <c r="J223" s="2">
        <f>TREND(Calibration!$A$2:$A$4,Calibration!$B$2:$B$4,C223)</f>
        <v>402.32188648699292</v>
      </c>
      <c r="K223" s="2">
        <f>TREND(Calibration!$A$2:$A$4,Calibration!$C$2:$C$4,E223)</f>
        <v>1700.1418901668883</v>
      </c>
      <c r="L223" s="2">
        <f>TREND(Calibration!$A$2:$A$4,Calibration!$D$2:$D$4,G223)</f>
        <v>578.60584972351364</v>
      </c>
    </row>
    <row r="224" spans="1:12" x14ac:dyDescent="0.25">
      <c r="A224">
        <v>1110960</v>
      </c>
      <c r="B224">
        <v>14.56000042</v>
      </c>
      <c r="C224">
        <v>0.57569999000000005</v>
      </c>
      <c r="D224">
        <v>508.88500977000001</v>
      </c>
      <c r="E224">
        <v>3.2239999799999999</v>
      </c>
      <c r="F224">
        <v>9.9000003020963209E+37</v>
      </c>
      <c r="G224">
        <v>1.5028999999999999</v>
      </c>
      <c r="H224">
        <v>1038.35998535</v>
      </c>
      <c r="J224" s="2">
        <f>TREND(Calibration!$A$2:$A$4,Calibration!$B$2:$B$4,C224)</f>
        <v>399.95639015866197</v>
      </c>
      <c r="K224" s="2">
        <f>TREND(Calibration!$A$2:$A$4,Calibration!$C$2:$C$4,E224)</f>
        <v>1279.1689542689937</v>
      </c>
      <c r="L224" s="2">
        <f>TREND(Calibration!$A$2:$A$4,Calibration!$D$2:$D$4,G224)</f>
        <v>578.60584972351364</v>
      </c>
    </row>
    <row r="225" spans="1:12" x14ac:dyDescent="0.25">
      <c r="A225">
        <v>1115960</v>
      </c>
      <c r="B225">
        <v>14.60700035</v>
      </c>
      <c r="C225">
        <v>0.58050000999999996</v>
      </c>
      <c r="D225">
        <v>707.89001465000001</v>
      </c>
      <c r="E225">
        <v>3.78679991</v>
      </c>
      <c r="F225">
        <v>9.9000003020963209E+37</v>
      </c>
      <c r="G225">
        <v>1.50020003</v>
      </c>
      <c r="H225">
        <v>1239.9100341799999</v>
      </c>
      <c r="J225" s="2">
        <f>TREND(Calibration!$A$2:$A$4,Calibration!$B$2:$B$4,C225)</f>
        <v>402.94437438139573</v>
      </c>
      <c r="K225" s="2">
        <f>TREND(Calibration!$A$2:$A$4,Calibration!$C$2:$C$4,E225)</f>
        <v>1505.4136960626161</v>
      </c>
      <c r="L225" s="2">
        <f>TREND(Calibration!$A$2:$A$4,Calibration!$D$2:$D$4,G225)</f>
        <v>577.49616234767927</v>
      </c>
    </row>
    <row r="226" spans="1:12" x14ac:dyDescent="0.25">
      <c r="A226">
        <v>1120959</v>
      </c>
      <c r="B226">
        <v>14.522999759999999</v>
      </c>
      <c r="C226">
        <v>0.58109999000000001</v>
      </c>
      <c r="D226">
        <v>737.65502930000002</v>
      </c>
      <c r="E226">
        <v>5.0093998900000001</v>
      </c>
      <c r="F226">
        <v>9.9000003020963209E+37</v>
      </c>
      <c r="G226">
        <v>1.50020003</v>
      </c>
      <c r="H226">
        <v>1245.6340332</v>
      </c>
      <c r="J226" s="2">
        <f>TREND(Calibration!$A$2:$A$4,Calibration!$B$2:$B$4,C226)</f>
        <v>403.31785840311983</v>
      </c>
      <c r="K226" s="2">
        <f>TREND(Calibration!$A$2:$A$4,Calibration!$C$2:$C$4,E226)</f>
        <v>1996.8970848256311</v>
      </c>
      <c r="L226" s="2">
        <f>TREND(Calibration!$A$2:$A$4,Calibration!$D$2:$D$4,G226)</f>
        <v>577.49616234767927</v>
      </c>
    </row>
    <row r="227" spans="1:12" x14ac:dyDescent="0.25">
      <c r="A227">
        <v>1125956</v>
      </c>
      <c r="B227">
        <v>14.333000180000001</v>
      </c>
      <c r="C227">
        <v>0.57999997999999997</v>
      </c>
      <c r="D227">
        <v>954.02801513999998</v>
      </c>
      <c r="E227">
        <v>5.0100002300000002</v>
      </c>
      <c r="F227">
        <v>9.9000003020963209E+37</v>
      </c>
      <c r="G227">
        <v>1.5028999999999999</v>
      </c>
      <c r="H227">
        <v>9.9000003020963209E+37</v>
      </c>
      <c r="J227" s="2">
        <f>TREND(Calibration!$A$2:$A$4,Calibration!$B$2:$B$4,C227)</f>
        <v>402.63310864690015</v>
      </c>
      <c r="K227" s="2">
        <f>TREND(Calibration!$A$2:$A$4,Calibration!$C$2:$C$4,E227)</f>
        <v>1997.1384206201974</v>
      </c>
      <c r="L227" s="2">
        <f>TREND(Calibration!$A$2:$A$4,Calibration!$D$2:$D$4,G227)</f>
        <v>578.60584972351364</v>
      </c>
    </row>
    <row r="228" spans="1:12" x14ac:dyDescent="0.25">
      <c r="A228">
        <v>1130956</v>
      </c>
      <c r="B228">
        <v>14.15799999</v>
      </c>
      <c r="C228">
        <v>0.57410002000000004</v>
      </c>
      <c r="D228">
        <v>964.73699951000003</v>
      </c>
      <c r="E228">
        <v>5.0089001700000004</v>
      </c>
      <c r="F228">
        <v>9.9000003020963209E+37</v>
      </c>
      <c r="G228">
        <v>1.50510001</v>
      </c>
      <c r="H228">
        <v>9.9000003020963209E+37</v>
      </c>
      <c r="J228" s="2">
        <f>TREND(Calibration!$A$2:$A$4,Calibration!$B$2:$B$4,C228)</f>
        <v>398.96041824253507</v>
      </c>
      <c r="K228" s="2">
        <f>TREND(Calibration!$A$2:$A$4,Calibration!$C$2:$C$4,E228)</f>
        <v>1996.6961981226618</v>
      </c>
      <c r="L228" s="2">
        <f>TREND(Calibration!$A$2:$A$4,Calibration!$D$2:$D$4,G228)</f>
        <v>579.51005359381952</v>
      </c>
    </row>
    <row r="229" spans="1:12" x14ac:dyDescent="0.25">
      <c r="A229">
        <v>1135956</v>
      </c>
      <c r="B229">
        <v>14.03199959</v>
      </c>
      <c r="C229">
        <v>0.57679999000000004</v>
      </c>
      <c r="D229">
        <v>544.03198241999996</v>
      </c>
      <c r="E229">
        <v>5.0104999499999998</v>
      </c>
      <c r="F229">
        <v>9.9000003020963209E+37</v>
      </c>
      <c r="G229">
        <v>1.5067000399999999</v>
      </c>
      <c r="H229">
        <v>1155.4110107399999</v>
      </c>
      <c r="J229" s="2">
        <f>TREND(Calibration!$A$2:$A$4,Calibration!$B$2:$B$4,C229)</f>
        <v>400.64113368994043</v>
      </c>
      <c r="K229" s="2">
        <f>TREND(Calibration!$A$2:$A$4,Calibration!$C$2:$C$4,E229)</f>
        <v>1997.3393073231666</v>
      </c>
      <c r="L229" s="2">
        <f>TREND(Calibration!$A$2:$A$4,Calibration!$D$2:$D$4,G229)</f>
        <v>580.16766574949395</v>
      </c>
    </row>
    <row r="230" spans="1:12" x14ac:dyDescent="0.25">
      <c r="A230">
        <v>1140956</v>
      </c>
      <c r="B230">
        <v>13.99800014</v>
      </c>
      <c r="C230">
        <v>0.57840002000000001</v>
      </c>
      <c r="D230">
        <v>807.94702147999999</v>
      </c>
      <c r="E230">
        <v>5.0104999499999998</v>
      </c>
      <c r="F230">
        <v>9.9000003020963209E+37</v>
      </c>
      <c r="G230">
        <v>1.5077999799999999</v>
      </c>
      <c r="H230">
        <v>9.9000003020963209E+37</v>
      </c>
      <c r="J230" s="2">
        <f>TREND(Calibration!$A$2:$A$4,Calibration!$B$2:$B$4,C230)</f>
        <v>401.63714295571447</v>
      </c>
      <c r="K230" s="2">
        <f>TREND(Calibration!$A$2:$A$4,Calibration!$C$2:$C$4,E230)</f>
        <v>1997.3393073231666</v>
      </c>
      <c r="L230" s="2">
        <f>TREND(Calibration!$A$2:$A$4,Calibration!$D$2:$D$4,G230)</f>
        <v>580.61974096965389</v>
      </c>
    </row>
    <row r="231" spans="1:12" x14ac:dyDescent="0.25">
      <c r="A231">
        <v>1145959</v>
      </c>
      <c r="B231">
        <v>14.144000050000001</v>
      </c>
      <c r="C231">
        <v>0.57190001000000001</v>
      </c>
      <c r="D231">
        <v>1103.5350341799999</v>
      </c>
      <c r="E231">
        <v>5.0100002300000002</v>
      </c>
      <c r="F231">
        <v>9.9000003020963209E+37</v>
      </c>
      <c r="G231">
        <v>1.5067000399999999</v>
      </c>
      <c r="H231">
        <v>9.9000003020963209E+37</v>
      </c>
      <c r="J231" s="2">
        <f>TREND(Calibration!$A$2:$A$4,Calibration!$B$2:$B$4,C231)</f>
        <v>397.59092495503694</v>
      </c>
      <c r="K231" s="2">
        <f>TREND(Calibration!$A$2:$A$4,Calibration!$C$2:$C$4,E231)</f>
        <v>1997.1384206201974</v>
      </c>
      <c r="L231" s="2">
        <f>TREND(Calibration!$A$2:$A$4,Calibration!$D$2:$D$4,G231)</f>
        <v>580.16766574949395</v>
      </c>
    </row>
    <row r="232" spans="1:12" x14ac:dyDescent="0.25">
      <c r="A232">
        <v>1150956</v>
      </c>
      <c r="B232">
        <v>14.34200001</v>
      </c>
      <c r="C232">
        <v>0.57950002</v>
      </c>
      <c r="D232">
        <v>910.21099853999999</v>
      </c>
      <c r="E232">
        <v>5.0089001700000004</v>
      </c>
      <c r="F232">
        <v>9.9000003020963209E+37</v>
      </c>
      <c r="G232">
        <v>1.50510001</v>
      </c>
      <c r="H232">
        <v>1274.8540039100001</v>
      </c>
      <c r="J232" s="2">
        <f>TREND(Calibration!$A$2:$A$4,Calibration!$B$2:$B$4,C232)</f>
        <v>402.32188648699292</v>
      </c>
      <c r="K232" s="2">
        <f>TREND(Calibration!$A$2:$A$4,Calibration!$C$2:$C$4,E232)</f>
        <v>1996.6961981226618</v>
      </c>
      <c r="L232" s="2">
        <f>TREND(Calibration!$A$2:$A$4,Calibration!$D$2:$D$4,G232)</f>
        <v>579.51005359381952</v>
      </c>
    </row>
    <row r="233" spans="1:12" x14ac:dyDescent="0.25">
      <c r="A233">
        <v>1155960</v>
      </c>
      <c r="B233">
        <v>14.458000180000001</v>
      </c>
      <c r="C233">
        <v>0.57569999000000005</v>
      </c>
      <c r="D233">
        <v>1282.1639404299999</v>
      </c>
      <c r="E233">
        <v>3.7743001</v>
      </c>
      <c r="F233">
        <v>9.9000003020963209E+37</v>
      </c>
      <c r="G233">
        <v>1.50619996</v>
      </c>
      <c r="H233">
        <v>9.9000003020963209E+37</v>
      </c>
      <c r="J233" s="2">
        <f>TREND(Calibration!$A$2:$A$4,Calibration!$B$2:$B$4,C233)</f>
        <v>399.95639015866197</v>
      </c>
      <c r="K233" s="2">
        <f>TREND(Calibration!$A$2:$A$4,Calibration!$C$2:$C$4,E233)</f>
        <v>1500.388790878425</v>
      </c>
      <c r="L233" s="2">
        <f>TREND(Calibration!$A$2:$A$4,Calibration!$D$2:$D$4,G233)</f>
        <v>579.9621329239784</v>
      </c>
    </row>
    <row r="234" spans="1:12" x14ac:dyDescent="0.25">
      <c r="A234">
        <v>1160959</v>
      </c>
      <c r="B234">
        <v>14.475999829999999</v>
      </c>
      <c r="C234">
        <v>0.57239996999999998</v>
      </c>
      <c r="D234">
        <v>492.40701294000002</v>
      </c>
      <c r="E234">
        <v>2.8605999899999999</v>
      </c>
      <c r="F234">
        <v>9.9000003020963209E+37</v>
      </c>
      <c r="G234">
        <v>1.50349998</v>
      </c>
      <c r="H234">
        <v>9.9000003020963209E+37</v>
      </c>
      <c r="J234" s="2">
        <f>TREND(Calibration!$A$2:$A$4,Calibration!$B$2:$B$4,C234)</f>
        <v>397.90214711494417</v>
      </c>
      <c r="K234" s="2">
        <f>TREND(Calibration!$A$2:$A$4,Calibration!$C$2:$C$4,E234)</f>
        <v>1133.0826942629647</v>
      </c>
      <c r="L234" s="2">
        <f>TREND(Calibration!$A$2:$A$4,Calibration!$D$2:$D$4,G234)</f>
        <v>578.85244143814498</v>
      </c>
    </row>
    <row r="235" spans="1:12" x14ac:dyDescent="0.25">
      <c r="A235">
        <v>1165959</v>
      </c>
      <c r="B235">
        <v>14.56999969</v>
      </c>
      <c r="C235">
        <v>0.57139998999999997</v>
      </c>
      <c r="D235">
        <v>633.34002685999997</v>
      </c>
      <c r="E235">
        <v>3.5193998799999999</v>
      </c>
      <c r="F235">
        <v>9.9000003020963209E+37</v>
      </c>
      <c r="G235">
        <v>1.5039999500000001</v>
      </c>
      <c r="H235">
        <v>993.72802734000004</v>
      </c>
      <c r="J235" s="2">
        <f>TREND(Calibration!$A$2:$A$4,Calibration!$B$2:$B$4,C235)</f>
        <v>397.27966544548246</v>
      </c>
      <c r="K235" s="2">
        <f>TREND(Calibration!$A$2:$A$4,Calibration!$C$2:$C$4,E235)</f>
        <v>1397.9192783874807</v>
      </c>
      <c r="L235" s="2">
        <f>TREND(Calibration!$A$2:$A$4,Calibration!$D$2:$D$4,G235)</f>
        <v>579.05792905367264</v>
      </c>
    </row>
    <row r="236" spans="1:12" x14ac:dyDescent="0.25">
      <c r="A236">
        <v>1170956</v>
      </c>
      <c r="B236">
        <v>14.50399971</v>
      </c>
      <c r="C236">
        <v>0.57239996999999998</v>
      </c>
      <c r="D236">
        <v>1230.7779541</v>
      </c>
      <c r="E236">
        <v>4.2365999199999997</v>
      </c>
      <c r="F236">
        <v>9.9000003020963209E+37</v>
      </c>
      <c r="G236">
        <v>1.5039999500000001</v>
      </c>
      <c r="H236">
        <v>9.9000003020963209E+37</v>
      </c>
      <c r="J236" s="2">
        <f>TREND(Calibration!$A$2:$A$4,Calibration!$B$2:$B$4,C236)</f>
        <v>397.90214711494417</v>
      </c>
      <c r="K236" s="2">
        <f>TREND(Calibration!$A$2:$A$4,Calibration!$C$2:$C$4,E236)</f>
        <v>1686.2326366783666</v>
      </c>
      <c r="L236" s="2">
        <f>TREND(Calibration!$A$2:$A$4,Calibration!$D$2:$D$4,G236)</f>
        <v>579.05792905367264</v>
      </c>
    </row>
    <row r="237" spans="1:12" x14ac:dyDescent="0.25">
      <c r="A237">
        <v>1175960</v>
      </c>
      <c r="B237">
        <v>14.27600002</v>
      </c>
      <c r="C237">
        <v>0.57300001</v>
      </c>
      <c r="D237">
        <v>1115.0620117200001</v>
      </c>
      <c r="E237">
        <v>3.7743001</v>
      </c>
      <c r="F237">
        <v>9.9000003020963209E+37</v>
      </c>
      <c r="G237">
        <v>1.50349998</v>
      </c>
      <c r="H237">
        <v>1207.38098145</v>
      </c>
      <c r="J237" s="2">
        <f>TREND(Calibration!$A$2:$A$4,Calibration!$B$2:$B$4,C237)</f>
        <v>398.2756684863154</v>
      </c>
      <c r="K237" s="2">
        <f>TREND(Calibration!$A$2:$A$4,Calibration!$C$2:$C$4,E237)</f>
        <v>1500.388790878425</v>
      </c>
      <c r="L237" s="2">
        <f>TREND(Calibration!$A$2:$A$4,Calibration!$D$2:$D$4,G237)</f>
        <v>578.85244143814498</v>
      </c>
    </row>
    <row r="238" spans="1:12" x14ac:dyDescent="0.25">
      <c r="A238">
        <v>1180970</v>
      </c>
      <c r="B238">
        <v>14.178000450000001</v>
      </c>
      <c r="C238">
        <v>0.57569999000000005</v>
      </c>
      <c r="D238">
        <v>700.07202147999999</v>
      </c>
      <c r="E238">
        <v>5.0082998300000003</v>
      </c>
      <c r="F238">
        <v>9.9000003020963209E+37</v>
      </c>
      <c r="G238">
        <v>1.5046000500000001</v>
      </c>
      <c r="H238">
        <v>9.9000003020963209E+37</v>
      </c>
      <c r="J238" s="2">
        <f>TREND(Calibration!$A$2:$A$4,Calibration!$B$2:$B$4,C238)</f>
        <v>399.95639015866197</v>
      </c>
      <c r="K238" s="2">
        <f>TREND(Calibration!$A$2:$A$4,Calibration!$C$2:$C$4,E238)</f>
        <v>1996.4548623280955</v>
      </c>
      <c r="L238" s="2">
        <f>TREND(Calibration!$A$2:$A$4,Calibration!$D$2:$D$4,G238)</f>
        <v>579.30457008829092</v>
      </c>
    </row>
    <row r="239" spans="1:12" x14ac:dyDescent="0.25">
      <c r="A239">
        <v>1185956</v>
      </c>
      <c r="B239">
        <v>14.126000400000001</v>
      </c>
      <c r="C239">
        <v>0.58219999</v>
      </c>
      <c r="D239">
        <v>841.81500243999994</v>
      </c>
      <c r="E239">
        <v>5.0089001700000004</v>
      </c>
      <c r="F239">
        <v>9.9000003020963209E+37</v>
      </c>
      <c r="G239">
        <v>1.5024000399999999</v>
      </c>
      <c r="H239">
        <v>1239.8459472699999</v>
      </c>
      <c r="J239" s="2">
        <f>TREND(Calibration!$A$2:$A$4,Calibration!$B$2:$B$4,C239)</f>
        <v>404.00260193439829</v>
      </c>
      <c r="K239" s="2">
        <f>TREND(Calibration!$A$2:$A$4,Calibration!$C$2:$C$4,E239)</f>
        <v>1996.6961981226618</v>
      </c>
      <c r="L239" s="2">
        <f>TREND(Calibration!$A$2:$A$4,Calibration!$D$2:$D$4,G239)</f>
        <v>578.40036621798504</v>
      </c>
    </row>
    <row r="240" spans="1:12" x14ac:dyDescent="0.25">
      <c r="A240">
        <v>1190959</v>
      </c>
      <c r="B240">
        <v>14.12300014</v>
      </c>
      <c r="C240">
        <v>0.58160000999999995</v>
      </c>
      <c r="D240">
        <v>666.59197998000002</v>
      </c>
      <c r="E240">
        <v>5.0093998900000001</v>
      </c>
      <c r="F240">
        <v>9.9000003020963209E+37</v>
      </c>
      <c r="G240">
        <v>1.50349998</v>
      </c>
      <c r="H240">
        <v>1195.125</v>
      </c>
      <c r="J240" s="2">
        <f>TREND(Calibration!$A$2:$A$4,Calibration!$B$2:$B$4,C240)</f>
        <v>403.62911791267419</v>
      </c>
      <c r="K240" s="2">
        <f>TREND(Calibration!$A$2:$A$4,Calibration!$C$2:$C$4,E240)</f>
        <v>1996.8970848256311</v>
      </c>
      <c r="L240" s="2">
        <f>TREND(Calibration!$A$2:$A$4,Calibration!$D$2:$D$4,G240)</f>
        <v>578.85244143814498</v>
      </c>
    </row>
    <row r="241" spans="1:12" x14ac:dyDescent="0.25">
      <c r="A241">
        <v>1195959</v>
      </c>
      <c r="B241">
        <v>14.21199989</v>
      </c>
      <c r="C241">
        <v>0.57889997999999998</v>
      </c>
      <c r="D241">
        <v>648.45001220999995</v>
      </c>
      <c r="E241">
        <v>4.1609997700000001</v>
      </c>
      <c r="F241">
        <v>9.9000003020963209E+37</v>
      </c>
      <c r="G241">
        <v>1.50619996</v>
      </c>
      <c r="H241">
        <v>1366.5469970700001</v>
      </c>
      <c r="J241" s="2">
        <f>TREND(Calibration!$A$2:$A$4,Calibration!$B$2:$B$4,C241)</f>
        <v>401.9483651156217</v>
      </c>
      <c r="K241" s="2">
        <f>TREND(Calibration!$A$2:$A$4,Calibration!$C$2:$C$4,E241)</f>
        <v>1655.8414878800556</v>
      </c>
      <c r="L241" s="2">
        <f>TREND(Calibration!$A$2:$A$4,Calibration!$D$2:$D$4,G241)</f>
        <v>579.9621329239784</v>
      </c>
    </row>
    <row r="242" spans="1:12" x14ac:dyDescent="0.25">
      <c r="A242">
        <v>1200969</v>
      </c>
      <c r="B242">
        <v>14.39299965</v>
      </c>
      <c r="C242">
        <v>0.58160000999999995</v>
      </c>
      <c r="D242">
        <v>718.48199463000003</v>
      </c>
      <c r="E242">
        <v>5.0116000200000004</v>
      </c>
      <c r="F242">
        <v>9.9000003020963209E+37</v>
      </c>
      <c r="G242">
        <v>1.50890005</v>
      </c>
      <c r="H242">
        <v>1055.2800293</v>
      </c>
      <c r="J242" s="2">
        <f>TREND(Calibration!$A$2:$A$4,Calibration!$B$2:$B$4,C242)</f>
        <v>403.62911791267419</v>
      </c>
      <c r="K242" s="2">
        <f>TREND(Calibration!$A$2:$A$4,Calibration!$C$2:$C$4,E242)</f>
        <v>1997.7815338406879</v>
      </c>
      <c r="L242" s="2">
        <f>TREND(Calibration!$A$2:$A$4,Calibration!$D$2:$D$4,G242)</f>
        <v>581.07186961979971</v>
      </c>
    </row>
    <row r="243" spans="1:12" x14ac:dyDescent="0.25">
      <c r="A243">
        <v>1205959</v>
      </c>
      <c r="B243">
        <v>14.541999819999999</v>
      </c>
      <c r="C243">
        <v>0.58050000999999996</v>
      </c>
      <c r="D243">
        <v>9.9000003020963209E+37</v>
      </c>
      <c r="E243">
        <v>5.0104999499999998</v>
      </c>
      <c r="F243">
        <v>9.9000003020963209E+37</v>
      </c>
      <c r="G243">
        <v>1.5099999900000001</v>
      </c>
      <c r="H243">
        <v>9.9000003020963209E+37</v>
      </c>
      <c r="J243" s="2">
        <f>TREND(Calibration!$A$2:$A$4,Calibration!$B$2:$B$4,C243)</f>
        <v>402.94437438139573</v>
      </c>
      <c r="K243" s="2">
        <f>TREND(Calibration!$A$2:$A$4,Calibration!$C$2:$C$4,E243)</f>
        <v>1997.3393073231666</v>
      </c>
      <c r="L243" s="2">
        <f>TREND(Calibration!$A$2:$A$4,Calibration!$D$2:$D$4,G243)</f>
        <v>581.52394483995977</v>
      </c>
    </row>
    <row r="244" spans="1:12" x14ac:dyDescent="0.25">
      <c r="A244">
        <v>1210959</v>
      </c>
      <c r="B244">
        <v>14.55500031</v>
      </c>
      <c r="C244">
        <v>0.57459998000000001</v>
      </c>
      <c r="D244">
        <v>979.35900878999996</v>
      </c>
      <c r="E244">
        <v>3.0041999800000001</v>
      </c>
      <c r="F244">
        <v>9.9000003020963209E+37</v>
      </c>
      <c r="G244">
        <v>1.4986000100000001</v>
      </c>
      <c r="H244">
        <v>9.9000003020963209E+37</v>
      </c>
      <c r="J244" s="2">
        <f>TREND(Calibration!$A$2:$A$4,Calibration!$B$2:$B$4,C244)</f>
        <v>399.2716404024423</v>
      </c>
      <c r="K244" s="2">
        <f>TREND(Calibration!$A$2:$A$4,Calibration!$C$2:$C$4,E244)</f>
        <v>1190.8096784491865</v>
      </c>
      <c r="L244" s="2">
        <f>TREND(Calibration!$A$2:$A$4,Calibration!$D$2:$D$4,G244)</f>
        <v>576.83855430200379</v>
      </c>
    </row>
    <row r="245" spans="1:12" x14ac:dyDescent="0.25">
      <c r="A245">
        <v>1215959</v>
      </c>
      <c r="B245">
        <v>14.56299973</v>
      </c>
      <c r="C245">
        <v>0.58109999000000001</v>
      </c>
      <c r="D245">
        <v>883.14001465000001</v>
      </c>
      <c r="E245">
        <v>5.0089001700000004</v>
      </c>
      <c r="F245">
        <v>9.9000003020963209E+37</v>
      </c>
      <c r="G245">
        <v>1.49319994</v>
      </c>
      <c r="H245">
        <v>1202.54296875</v>
      </c>
      <c r="J245" s="2">
        <f>TREND(Calibration!$A$2:$A$4,Calibration!$B$2:$B$4,C245)</f>
        <v>403.31785840311983</v>
      </c>
      <c r="K245" s="2">
        <f>TREND(Calibration!$A$2:$A$4,Calibration!$C$2:$C$4,E245)</f>
        <v>1996.6961981226618</v>
      </c>
      <c r="L245" s="2">
        <f>TREND(Calibration!$A$2:$A$4,Calibration!$D$2:$D$4,G245)</f>
        <v>574.61912612034894</v>
      </c>
    </row>
    <row r="246" spans="1:12" x14ac:dyDescent="0.25">
      <c r="A246">
        <v>1220960</v>
      </c>
      <c r="B246">
        <v>14.36200047</v>
      </c>
      <c r="C246">
        <v>0.57950002</v>
      </c>
      <c r="D246">
        <v>1123.4959716799999</v>
      </c>
      <c r="E246">
        <v>5.0142998700000003</v>
      </c>
      <c r="F246">
        <v>9.9000003020963209E+37</v>
      </c>
      <c r="G246">
        <v>1.48730004</v>
      </c>
      <c r="H246">
        <v>1351.0889892600001</v>
      </c>
      <c r="J246" s="2">
        <f>TREND(Calibration!$A$2:$A$4,Calibration!$B$2:$B$4,C246)</f>
        <v>402.32188648699292</v>
      </c>
      <c r="K246" s="2">
        <f>TREND(Calibration!$A$2:$A$4,Calibration!$C$2:$C$4,E246)</f>
        <v>1998.8668695587137</v>
      </c>
      <c r="L246" s="2">
        <f>TREND(Calibration!$A$2:$A$4,Calibration!$D$2:$D$4,G246)</f>
        <v>572.19426786315148</v>
      </c>
    </row>
    <row r="247" spans="1:12" x14ac:dyDescent="0.25">
      <c r="A247">
        <v>1225959</v>
      </c>
      <c r="B247">
        <v>14.14299965</v>
      </c>
      <c r="C247">
        <v>0.57889997999999998</v>
      </c>
      <c r="D247">
        <v>977.04498291000004</v>
      </c>
      <c r="E247">
        <v>5.0100002300000002</v>
      </c>
      <c r="F247">
        <v>9.9000003020963209E+37</v>
      </c>
      <c r="G247">
        <v>1.4835</v>
      </c>
      <c r="H247">
        <v>9.9000003020963209E+37</v>
      </c>
      <c r="J247" s="2">
        <f>TREND(Calibration!$A$2:$A$4,Calibration!$B$2:$B$4,C247)</f>
        <v>401.9483651156217</v>
      </c>
      <c r="K247" s="2">
        <f>TREND(Calibration!$A$2:$A$4,Calibration!$C$2:$C$4,E247)</f>
        <v>1997.1384206201974</v>
      </c>
      <c r="L247" s="2">
        <f>TREND(Calibration!$A$2:$A$4,Calibration!$D$2:$D$4,G247)</f>
        <v>570.63245183717117</v>
      </c>
    </row>
    <row r="248" spans="1:12" x14ac:dyDescent="0.25">
      <c r="A248">
        <v>1230959</v>
      </c>
      <c r="B248">
        <v>14.08100033</v>
      </c>
      <c r="C248">
        <v>0.57410002000000004</v>
      </c>
      <c r="D248">
        <v>689.66998291000004</v>
      </c>
      <c r="E248">
        <v>5.0100002300000002</v>
      </c>
      <c r="F248">
        <v>9.9000003020963209E+37</v>
      </c>
      <c r="G248">
        <v>1.47969997</v>
      </c>
      <c r="H248">
        <v>1218.8420410199999</v>
      </c>
      <c r="J248" s="2">
        <f>TREND(Calibration!$A$2:$A$4,Calibration!$B$2:$B$4,C248)</f>
        <v>398.96041824253507</v>
      </c>
      <c r="K248" s="2">
        <f>TREND(Calibration!$A$2:$A$4,Calibration!$C$2:$C$4,E248)</f>
        <v>1997.1384206201974</v>
      </c>
      <c r="L248" s="2">
        <f>TREND(Calibration!$A$2:$A$4,Calibration!$D$2:$D$4,G248)</f>
        <v>569.07063992118981</v>
      </c>
    </row>
    <row r="249" spans="1:12" x14ac:dyDescent="0.25">
      <c r="A249">
        <v>1235959</v>
      </c>
      <c r="B249">
        <v>14.119999890000001</v>
      </c>
      <c r="C249">
        <v>0.57459998000000001</v>
      </c>
      <c r="D249">
        <v>718.12097168000003</v>
      </c>
      <c r="E249">
        <v>5.0104999499999998</v>
      </c>
      <c r="F249">
        <v>9.9000003020963209E+37</v>
      </c>
      <c r="G249">
        <v>1.47860003</v>
      </c>
      <c r="H249">
        <v>1053.2189941399999</v>
      </c>
      <c r="J249" s="2">
        <f>TREND(Calibration!$A$2:$A$4,Calibration!$B$2:$B$4,C249)</f>
        <v>399.2716404024423</v>
      </c>
      <c r="K249" s="2">
        <f>TREND(Calibration!$A$2:$A$4,Calibration!$C$2:$C$4,E249)</f>
        <v>1997.3393073231666</v>
      </c>
      <c r="L249" s="2">
        <f>TREND(Calibration!$A$2:$A$4,Calibration!$D$2:$D$4,G249)</f>
        <v>568.61856470102987</v>
      </c>
    </row>
    <row r="250" spans="1:12" x14ac:dyDescent="0.25">
      <c r="A250">
        <v>1240967</v>
      </c>
      <c r="B250">
        <v>14.152999879999999</v>
      </c>
      <c r="C250">
        <v>0.56969999999999998</v>
      </c>
      <c r="D250">
        <v>9.9000003020963209E+37</v>
      </c>
      <c r="E250">
        <v>5.0104999499999998</v>
      </c>
      <c r="F250">
        <v>9.9000003020963209E+37</v>
      </c>
      <c r="G250">
        <v>1.4823999400000001</v>
      </c>
      <c r="H250">
        <v>9.9000003020963209E+37</v>
      </c>
      <c r="J250" s="2">
        <f>TREND(Calibration!$A$2:$A$4,Calibration!$B$2:$B$4,C250)</f>
        <v>396.22143166753881</v>
      </c>
      <c r="K250" s="2">
        <f>TREND(Calibration!$A$2:$A$4,Calibration!$C$2:$C$4,E250)</f>
        <v>1997.3393073231666</v>
      </c>
      <c r="L250" s="2">
        <f>TREND(Calibration!$A$2:$A$4,Calibration!$D$2:$D$4,G250)</f>
        <v>570.18032729702429</v>
      </c>
    </row>
    <row r="251" spans="1:12" x14ac:dyDescent="0.25">
      <c r="A251">
        <v>1245960</v>
      </c>
      <c r="B251">
        <v>14.338000299999999</v>
      </c>
      <c r="C251">
        <v>0.57410002000000004</v>
      </c>
      <c r="D251">
        <v>344.85998534999999</v>
      </c>
      <c r="E251">
        <v>5.0131998099999997</v>
      </c>
      <c r="F251">
        <v>9.9000003020963209E+37</v>
      </c>
      <c r="G251">
        <v>1.4823999400000001</v>
      </c>
      <c r="H251">
        <v>1063.26501465</v>
      </c>
      <c r="J251" s="2">
        <f>TREND(Calibration!$A$2:$A$4,Calibration!$B$2:$B$4,C251)</f>
        <v>398.96041824253507</v>
      </c>
      <c r="K251" s="2">
        <f>TREND(Calibration!$A$2:$A$4,Calibration!$C$2:$C$4,E251)</f>
        <v>1998.4246470611779</v>
      </c>
      <c r="L251" s="2">
        <f>TREND(Calibration!$A$2:$A$4,Calibration!$D$2:$D$4,G251)</f>
        <v>570.18032729702429</v>
      </c>
    </row>
    <row r="252" spans="1:12" x14ac:dyDescent="0.25">
      <c r="A252">
        <v>1250956</v>
      </c>
      <c r="B252">
        <v>14.45100021</v>
      </c>
      <c r="C252">
        <v>0.56969999999999998</v>
      </c>
      <c r="D252">
        <v>847.04400635000002</v>
      </c>
      <c r="E252">
        <v>5.0082998300000003</v>
      </c>
      <c r="F252">
        <v>9.9000003020963209E+37</v>
      </c>
      <c r="G252">
        <v>1.4861999800000001</v>
      </c>
      <c r="H252">
        <v>1000.25799561</v>
      </c>
      <c r="J252" s="2">
        <f>TREND(Calibration!$A$2:$A$4,Calibration!$B$2:$B$4,C252)</f>
        <v>396.22143166753881</v>
      </c>
      <c r="K252" s="2">
        <f>TREND(Calibration!$A$2:$A$4,Calibration!$C$2:$C$4,E252)</f>
        <v>1996.4548623280955</v>
      </c>
      <c r="L252" s="2">
        <f>TREND(Calibration!$A$2:$A$4,Calibration!$D$2:$D$4,G252)</f>
        <v>571.7421433230046</v>
      </c>
    </row>
    <row r="253" spans="1:12" x14ac:dyDescent="0.25">
      <c r="A253">
        <v>1255959</v>
      </c>
      <c r="B253">
        <v>14.52900028</v>
      </c>
      <c r="C253">
        <v>0.57410002000000004</v>
      </c>
      <c r="D253">
        <v>718.90002441000001</v>
      </c>
      <c r="E253">
        <v>4.1744999900000002</v>
      </c>
      <c r="F253">
        <v>9.9000003020963209E+37</v>
      </c>
      <c r="G253">
        <v>1.4830000400000001</v>
      </c>
      <c r="H253">
        <v>1354.2380371100001</v>
      </c>
      <c r="J253" s="2">
        <f>TREND(Calibration!$A$2:$A$4,Calibration!$B$2:$B$4,C253)</f>
        <v>398.96041824253507</v>
      </c>
      <c r="K253" s="2">
        <f>TREND(Calibration!$A$2:$A$4,Calibration!$C$2:$C$4,E253)</f>
        <v>1661.2685564087549</v>
      </c>
      <c r="L253" s="2">
        <f>TREND(Calibration!$A$2:$A$4,Calibration!$D$2:$D$4,G253)</f>
        <v>570.42696833164257</v>
      </c>
    </row>
    <row r="254" spans="1:12" x14ac:dyDescent="0.25">
      <c r="A254">
        <v>1260959</v>
      </c>
      <c r="B254">
        <v>14.52900028</v>
      </c>
      <c r="C254">
        <v>0.57620000999999998</v>
      </c>
      <c r="D254">
        <v>657.85900878999996</v>
      </c>
      <c r="E254">
        <v>5.0100002300000002</v>
      </c>
      <c r="F254">
        <v>9.9000003020963209E+37</v>
      </c>
      <c r="G254">
        <v>1.48570001</v>
      </c>
      <c r="H254">
        <v>9.9000003020963209E+37</v>
      </c>
      <c r="J254" s="2">
        <f>TREND(Calibration!$A$2:$A$4,Calibration!$B$2:$B$4,C254)</f>
        <v>400.26764966821634</v>
      </c>
      <c r="K254" s="2">
        <f>TREND(Calibration!$A$2:$A$4,Calibration!$C$2:$C$4,E254)</f>
        <v>1997.1384206201974</v>
      </c>
      <c r="L254" s="2">
        <f>TREND(Calibration!$A$2:$A$4,Calibration!$D$2:$D$4,G254)</f>
        <v>571.53665570747694</v>
      </c>
    </row>
    <row r="255" spans="1:12" x14ac:dyDescent="0.25">
      <c r="A255">
        <v>1265956</v>
      </c>
      <c r="B255">
        <v>14.369999890000001</v>
      </c>
      <c r="C255">
        <v>0.57239996999999998</v>
      </c>
      <c r="D255">
        <v>797.91400146000001</v>
      </c>
      <c r="E255">
        <v>5.0104999499999998</v>
      </c>
      <c r="F255">
        <v>9.9000003020963209E+37</v>
      </c>
      <c r="G255">
        <v>1.48459995</v>
      </c>
      <c r="H255">
        <v>9.9000003020963209E+37</v>
      </c>
      <c r="J255" s="2">
        <f>TREND(Calibration!$A$2:$A$4,Calibration!$B$2:$B$4,C255)</f>
        <v>397.90214711494417</v>
      </c>
      <c r="K255" s="2">
        <f>TREND(Calibration!$A$2:$A$4,Calibration!$C$2:$C$4,E255)</f>
        <v>1997.3393073231666</v>
      </c>
      <c r="L255" s="2">
        <f>TREND(Calibration!$A$2:$A$4,Calibration!$D$2:$D$4,G255)</f>
        <v>571.08453116733006</v>
      </c>
    </row>
    <row r="256" spans="1:12" x14ac:dyDescent="0.25">
      <c r="A256">
        <v>1270956</v>
      </c>
      <c r="B256">
        <v>14.18500042</v>
      </c>
      <c r="C256">
        <v>0.57029998000000004</v>
      </c>
      <c r="D256">
        <v>209.06900024000001</v>
      </c>
      <c r="E256">
        <v>5.0089001700000004</v>
      </c>
      <c r="F256">
        <v>9.9000003020963209E+37</v>
      </c>
      <c r="G256">
        <v>1.5028999999999999</v>
      </c>
      <c r="H256">
        <v>9.9000003020963209E+37</v>
      </c>
      <c r="J256" s="2">
        <f>TREND(Calibration!$A$2:$A$4,Calibration!$B$2:$B$4,C256)</f>
        <v>396.5949156892629</v>
      </c>
      <c r="K256" s="2">
        <f>TREND(Calibration!$A$2:$A$4,Calibration!$C$2:$C$4,E256)</f>
        <v>1996.6961981226618</v>
      </c>
      <c r="L256" s="2">
        <f>TREND(Calibration!$A$2:$A$4,Calibration!$D$2:$D$4,G256)</f>
        <v>578.60584972351364</v>
      </c>
    </row>
    <row r="257" spans="1:12" x14ac:dyDescent="0.25">
      <c r="A257">
        <v>1275991</v>
      </c>
      <c r="B257">
        <v>13.98400021</v>
      </c>
      <c r="C257">
        <v>0.57139998999999997</v>
      </c>
      <c r="D257">
        <v>781.70001220999995</v>
      </c>
      <c r="E257">
        <v>5.0093998900000001</v>
      </c>
      <c r="F257">
        <v>9.9000003020963209E+37</v>
      </c>
      <c r="G257">
        <v>1.4996999499999999</v>
      </c>
      <c r="H257">
        <v>9.9000003020963209E+37</v>
      </c>
      <c r="J257" s="2">
        <f>TREND(Calibration!$A$2:$A$4,Calibration!$B$2:$B$4,C257)</f>
        <v>397.27966544548246</v>
      </c>
      <c r="K257" s="2">
        <f>TREND(Calibration!$A$2:$A$4,Calibration!$C$2:$C$4,E257)</f>
        <v>1996.8970848256311</v>
      </c>
      <c r="L257" s="2">
        <f>TREND(Calibration!$A$2:$A$4,Calibration!$D$2:$D$4,G257)</f>
        <v>577.29062952216361</v>
      </c>
    </row>
    <row r="258" spans="1:12" x14ac:dyDescent="0.25">
      <c r="A258">
        <v>1280959</v>
      </c>
      <c r="B258">
        <v>13.989999770000001</v>
      </c>
      <c r="C258">
        <v>0.56650001000000005</v>
      </c>
      <c r="D258">
        <v>416.02200317</v>
      </c>
      <c r="E258">
        <v>5.0100002300000002</v>
      </c>
      <c r="F258">
        <v>9.9000003020963209E+37</v>
      </c>
      <c r="G258">
        <v>1.5028999999999999</v>
      </c>
      <c r="H258">
        <v>9.9000003020963209E+37</v>
      </c>
      <c r="J258" s="2">
        <f>TREND(Calibration!$A$2:$A$4,Calibration!$B$2:$B$4,C258)</f>
        <v>394.22945671057909</v>
      </c>
      <c r="K258" s="2">
        <f>TREND(Calibration!$A$2:$A$4,Calibration!$C$2:$C$4,E258)</f>
        <v>1997.1384206201974</v>
      </c>
      <c r="L258" s="2">
        <f>TREND(Calibration!$A$2:$A$4,Calibration!$D$2:$D$4,G258)</f>
        <v>578.60584972351364</v>
      </c>
    </row>
    <row r="259" spans="1:12" x14ac:dyDescent="0.25">
      <c r="A259">
        <v>1285956</v>
      </c>
      <c r="B259">
        <v>14.135999679999999</v>
      </c>
      <c r="C259">
        <v>0.56489997999999997</v>
      </c>
      <c r="D259">
        <v>589.46600341999999</v>
      </c>
      <c r="E259">
        <v>5.0093998900000001</v>
      </c>
      <c r="F259">
        <v>9.9000003020963209E+37</v>
      </c>
      <c r="G259">
        <v>1.49590003</v>
      </c>
      <c r="H259">
        <v>9.9000003020963209E+37</v>
      </c>
      <c r="J259" s="2">
        <f>TREND(Calibration!$A$2:$A$4,Calibration!$B$2:$B$4,C259)</f>
        <v>393.23344744480494</v>
      </c>
      <c r="K259" s="2">
        <f>TREND(Calibration!$A$2:$A$4,Calibration!$C$2:$C$4,E259)</f>
        <v>1996.8970848256311</v>
      </c>
      <c r="L259" s="2">
        <f>TREND(Calibration!$A$2:$A$4,Calibration!$D$2:$D$4,G259)</f>
        <v>575.72886281617036</v>
      </c>
    </row>
    <row r="260" spans="1:12" x14ac:dyDescent="0.25">
      <c r="A260">
        <v>1290956</v>
      </c>
      <c r="B260">
        <v>14.338000299999999</v>
      </c>
      <c r="C260">
        <v>0.56919998000000005</v>
      </c>
      <c r="D260">
        <v>157.53500366</v>
      </c>
      <c r="E260">
        <v>5.0104999499999998</v>
      </c>
      <c r="F260">
        <v>9.9000003020963209E+37</v>
      </c>
      <c r="G260">
        <v>1.4986000100000001</v>
      </c>
      <c r="H260">
        <v>1214.45605469</v>
      </c>
      <c r="J260" s="2">
        <f>TREND(Calibration!$A$2:$A$4,Calibration!$B$2:$B$4,C260)</f>
        <v>395.91017215798445</v>
      </c>
      <c r="K260" s="2">
        <f>TREND(Calibration!$A$2:$A$4,Calibration!$C$2:$C$4,E260)</f>
        <v>1997.3393073231666</v>
      </c>
      <c r="L260" s="2">
        <f>TREND(Calibration!$A$2:$A$4,Calibration!$D$2:$D$4,G260)</f>
        <v>576.83855430200379</v>
      </c>
    </row>
    <row r="261" spans="1:12" x14ac:dyDescent="0.25">
      <c r="A261">
        <v>1295956</v>
      </c>
      <c r="B261">
        <v>14.414999959999999</v>
      </c>
      <c r="C261">
        <v>0.56870001999999997</v>
      </c>
      <c r="D261">
        <v>937.91601562000005</v>
      </c>
      <c r="E261">
        <v>5.0100002300000002</v>
      </c>
      <c r="F261">
        <v>9.9000003020963209E+37</v>
      </c>
      <c r="G261">
        <v>1.4996999499999999</v>
      </c>
      <c r="H261">
        <v>9.9000003020963209E+37</v>
      </c>
      <c r="J261" s="2">
        <f>TREND(Calibration!$A$2:$A$4,Calibration!$B$2:$B$4,C261)</f>
        <v>395.59894999807716</v>
      </c>
      <c r="K261" s="2">
        <f>TREND(Calibration!$A$2:$A$4,Calibration!$C$2:$C$4,E261)</f>
        <v>1997.1384206201974</v>
      </c>
      <c r="L261" s="2">
        <f>TREND(Calibration!$A$2:$A$4,Calibration!$D$2:$D$4,G261)</f>
        <v>577.29062952216361</v>
      </c>
    </row>
    <row r="262" spans="1:12" x14ac:dyDescent="0.25">
      <c r="A262">
        <v>1300956</v>
      </c>
      <c r="B262">
        <v>14.510000229999999</v>
      </c>
      <c r="C262">
        <v>0.57239996999999998</v>
      </c>
      <c r="D262">
        <v>509.39801025000003</v>
      </c>
      <c r="E262">
        <v>5.0093998900000001</v>
      </c>
      <c r="F262">
        <v>9.9000003020963209E+37</v>
      </c>
      <c r="G262">
        <v>1.49810004</v>
      </c>
      <c r="H262">
        <v>9.9000003020963209E+37</v>
      </c>
      <c r="J262" s="2">
        <f>TREND(Calibration!$A$2:$A$4,Calibration!$B$2:$B$4,C262)</f>
        <v>397.90214711494417</v>
      </c>
      <c r="K262" s="2">
        <f>TREND(Calibration!$A$2:$A$4,Calibration!$C$2:$C$4,E262)</f>
        <v>1996.8970848256311</v>
      </c>
      <c r="L262" s="2">
        <f>TREND(Calibration!$A$2:$A$4,Calibration!$D$2:$D$4,G262)</f>
        <v>576.63306668647613</v>
      </c>
    </row>
    <row r="263" spans="1:12" x14ac:dyDescent="0.25">
      <c r="A263">
        <v>1305956</v>
      </c>
      <c r="B263">
        <v>14.56099987</v>
      </c>
      <c r="C263">
        <v>0.58109999000000001</v>
      </c>
      <c r="D263">
        <v>354.31698607999999</v>
      </c>
      <c r="E263">
        <v>5.0093998900000001</v>
      </c>
      <c r="F263">
        <v>9.9000003020963209E+37</v>
      </c>
      <c r="G263">
        <v>1.4953999499999999</v>
      </c>
      <c r="H263">
        <v>1045.3680419899999</v>
      </c>
      <c r="J263" s="2">
        <f>TREND(Calibration!$A$2:$A$4,Calibration!$B$2:$B$4,C263)</f>
        <v>403.31785840311983</v>
      </c>
      <c r="K263" s="2">
        <f>TREND(Calibration!$A$2:$A$4,Calibration!$C$2:$C$4,E263)</f>
        <v>1996.8970848256311</v>
      </c>
      <c r="L263" s="2">
        <f>TREND(Calibration!$A$2:$A$4,Calibration!$D$2:$D$4,G263)</f>
        <v>575.5233299906547</v>
      </c>
    </row>
    <row r="264" spans="1:12" x14ac:dyDescent="0.25">
      <c r="A264">
        <v>1310959</v>
      </c>
      <c r="B264">
        <v>14.41899967</v>
      </c>
      <c r="C264">
        <v>0.58219999</v>
      </c>
      <c r="D264">
        <v>728.18402100000003</v>
      </c>
      <c r="E264">
        <v>5.0100002300000002</v>
      </c>
      <c r="F264">
        <v>9.9000003020963209E+37</v>
      </c>
      <c r="G264">
        <v>1.4947999700000001</v>
      </c>
      <c r="H264">
        <v>9.9000003020963209E+37</v>
      </c>
      <c r="J264" s="2">
        <f>TREND(Calibration!$A$2:$A$4,Calibration!$B$2:$B$4,C264)</f>
        <v>404.00260193439829</v>
      </c>
      <c r="K264" s="2">
        <f>TREND(Calibration!$A$2:$A$4,Calibration!$C$2:$C$4,E264)</f>
        <v>1997.1384206201974</v>
      </c>
      <c r="L264" s="2">
        <f>TREND(Calibration!$A$2:$A$4,Calibration!$D$2:$D$4,G264)</f>
        <v>575.27673827602348</v>
      </c>
    </row>
    <row r="265" spans="1:12" x14ac:dyDescent="0.25">
      <c r="A265">
        <v>1315959</v>
      </c>
      <c r="B265">
        <v>14.243000029999999</v>
      </c>
      <c r="C265">
        <v>0.58759998999999996</v>
      </c>
      <c r="D265">
        <v>620.53399658000001</v>
      </c>
      <c r="E265">
        <v>5.0093998900000001</v>
      </c>
      <c r="F265">
        <v>9.9000003020963209E+37</v>
      </c>
      <c r="G265">
        <v>1.49699998</v>
      </c>
      <c r="H265">
        <v>931.95501708999996</v>
      </c>
      <c r="J265" s="2">
        <f>TREND(Calibration!$A$2:$A$4,Calibration!$B$2:$B$4,C265)</f>
        <v>407.36407017885614</v>
      </c>
      <c r="K265" s="2">
        <f>TREND(Calibration!$A$2:$A$4,Calibration!$C$2:$C$4,E265)</f>
        <v>1996.8970848256311</v>
      </c>
      <c r="L265" s="2">
        <f>TREND(Calibration!$A$2:$A$4,Calibration!$D$2:$D$4,G265)</f>
        <v>576.18094214632924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14.04599953</v>
      </c>
      <c r="C2">
        <v>0.58270001000000005</v>
      </c>
      <c r="D2">
        <v>1072.1750488299999</v>
      </c>
      <c r="E2">
        <v>5.0100002300000002</v>
      </c>
      <c r="F2">
        <v>9.9000003020963209E+37</v>
      </c>
      <c r="G2">
        <v>1.49650002</v>
      </c>
      <c r="H2">
        <v>9.9000003020963209E+37</v>
      </c>
      <c r="J2" s="2">
        <f>TREND(Calibration!$A$2:$A$4,Calibration!$B$2:$B$4,C2)</f>
        <v>404.3138614439527</v>
      </c>
      <c r="K2" s="2">
        <f>TREND(Calibration!$A$2:$A$4,Calibration!$C$2:$C$4,E2)</f>
        <v>1997.1384206201974</v>
      </c>
      <c r="L2" s="2">
        <f>TREND(Calibration!$A$2:$A$4,Calibration!$D$2:$D$4,G2)</f>
        <v>575.97545864080064</v>
      </c>
      <c r="N2" s="2">
        <f>AVERAGE(J2:J121)</f>
        <v>401.58369835997638</v>
      </c>
    </row>
    <row r="3" spans="1:14" x14ac:dyDescent="0.25">
      <c r="A3">
        <v>5077</v>
      </c>
      <c r="B3">
        <v>13.99699974</v>
      </c>
      <c r="C3">
        <v>0.58490001999999996</v>
      </c>
      <c r="D3">
        <v>344.25201415999999</v>
      </c>
      <c r="E3">
        <v>5.0104999499999998</v>
      </c>
      <c r="F3">
        <v>9.9000003020963209E+37</v>
      </c>
      <c r="G3">
        <v>1.4947999700000001</v>
      </c>
      <c r="H3">
        <v>1077.6419677700001</v>
      </c>
      <c r="J3" s="2">
        <f>TREND(Calibration!$A$2:$A$4,Calibration!$B$2:$B$4,C3)</f>
        <v>405.68335473145078</v>
      </c>
      <c r="K3" s="2">
        <f>TREND(Calibration!$A$2:$A$4,Calibration!$C$2:$C$4,E3)</f>
        <v>1997.3393073231666</v>
      </c>
      <c r="L3" s="2">
        <f>TREND(Calibration!$A$2:$A$4,Calibration!$D$2:$D$4,G3)</f>
        <v>575.27673827602348</v>
      </c>
    </row>
    <row r="4" spans="1:14" x14ac:dyDescent="0.25">
      <c r="A4">
        <v>10078</v>
      </c>
      <c r="B4">
        <v>14.00300026</v>
      </c>
      <c r="C4">
        <v>0.59130000999999999</v>
      </c>
      <c r="D4">
        <v>627.60198975000003</v>
      </c>
      <c r="E4">
        <v>5.0100002300000002</v>
      </c>
      <c r="F4">
        <v>9.9000003020963209E+37</v>
      </c>
      <c r="G4">
        <v>1.4947999700000001</v>
      </c>
      <c r="H4">
        <v>1042.73498535</v>
      </c>
      <c r="J4" s="2">
        <f>TREND(Calibration!$A$2:$A$4,Calibration!$B$2:$B$4,C4)</f>
        <v>409.6673108703115</v>
      </c>
      <c r="K4" s="2">
        <f>TREND(Calibration!$A$2:$A$4,Calibration!$C$2:$C$4,E4)</f>
        <v>1997.1384206201974</v>
      </c>
      <c r="L4" s="2">
        <f>TREND(Calibration!$A$2:$A$4,Calibration!$D$2:$D$4,G4)</f>
        <v>575.27673827602348</v>
      </c>
    </row>
    <row r="5" spans="1:14" x14ac:dyDescent="0.25">
      <c r="A5">
        <v>15078</v>
      </c>
      <c r="B5">
        <v>14.0909996</v>
      </c>
      <c r="C5">
        <v>0.58219999</v>
      </c>
      <c r="D5">
        <v>1171.4129638700001</v>
      </c>
      <c r="E5">
        <v>4.5163998599999999</v>
      </c>
      <c r="F5">
        <v>9.9000003020963209E+37</v>
      </c>
      <c r="G5">
        <v>1.49749994</v>
      </c>
      <c r="H5">
        <v>9.9000003020963209E+37</v>
      </c>
      <c r="J5" s="2">
        <f>TREND(Calibration!$A$2:$A$4,Calibration!$B$2:$B$4,C5)</f>
        <v>404.00260193439829</v>
      </c>
      <c r="K5" s="2">
        <f>TREND(Calibration!$A$2:$A$4,Calibration!$C$2:$C$4,E5)</f>
        <v>1798.7117998850342</v>
      </c>
      <c r="L5" s="2">
        <f>TREND(Calibration!$A$2:$A$4,Calibration!$D$2:$D$4,G5)</f>
        <v>576.38642565185785</v>
      </c>
    </row>
    <row r="6" spans="1:14" x14ac:dyDescent="0.25">
      <c r="A6">
        <v>20078</v>
      </c>
      <c r="B6">
        <v>14.317999840000001</v>
      </c>
      <c r="C6">
        <v>0.58160000999999995</v>
      </c>
      <c r="D6">
        <v>489.79998778999999</v>
      </c>
      <c r="E6">
        <v>4.4131999000000004</v>
      </c>
      <c r="F6">
        <v>9.9000003020963209E+37</v>
      </c>
      <c r="G6">
        <v>1.5055999799999999</v>
      </c>
      <c r="H6">
        <v>9.9000003020963209E+37</v>
      </c>
      <c r="J6" s="2">
        <f>TREND(Calibration!$A$2:$A$4,Calibration!$B$2:$B$4,C6)</f>
        <v>403.62911791267419</v>
      </c>
      <c r="K6" s="2">
        <f>TREND(Calibration!$A$2:$A$4,Calibration!$C$2:$C$4,E6)</f>
        <v>1757.2255681733279</v>
      </c>
      <c r="L6" s="2">
        <f>TREND(Calibration!$A$2:$A$4,Calibration!$D$2:$D$4,G6)</f>
        <v>579.71554120934707</v>
      </c>
    </row>
    <row r="7" spans="1:14" x14ac:dyDescent="0.25">
      <c r="A7">
        <v>25078</v>
      </c>
      <c r="B7">
        <v>14.414999959999999</v>
      </c>
      <c r="C7">
        <v>0.58160000999999995</v>
      </c>
      <c r="D7">
        <v>673.49401854999996</v>
      </c>
      <c r="E7">
        <v>3.9061000300000002</v>
      </c>
      <c r="F7">
        <v>9.9000003020963209E+37</v>
      </c>
      <c r="G7">
        <v>1.5099999900000001</v>
      </c>
      <c r="H7">
        <v>1353.00097656</v>
      </c>
      <c r="J7" s="2">
        <f>TREND(Calibration!$A$2:$A$4,Calibration!$B$2:$B$4,C7)</f>
        <v>403.62911791267419</v>
      </c>
      <c r="K7" s="2">
        <f>TREND(Calibration!$A$2:$A$4,Calibration!$C$2:$C$4,E7)</f>
        <v>1553.3721683484034</v>
      </c>
      <c r="L7" s="2">
        <f>TREND(Calibration!$A$2:$A$4,Calibration!$D$2:$D$4,G7)</f>
        <v>581.52394483995977</v>
      </c>
    </row>
    <row r="8" spans="1:14" x14ac:dyDescent="0.25">
      <c r="A8">
        <v>30081</v>
      </c>
      <c r="B8">
        <v>14.463999749999999</v>
      </c>
      <c r="C8">
        <v>0.57999997999999997</v>
      </c>
      <c r="D8">
        <v>1022.68701172</v>
      </c>
      <c r="E8">
        <v>4.5314998600000003</v>
      </c>
      <c r="F8">
        <v>9.9000003020963209E+37</v>
      </c>
      <c r="G8">
        <v>1.5116000199999999</v>
      </c>
      <c r="H8">
        <v>9.9000003020963209E+37</v>
      </c>
      <c r="J8" s="2">
        <f>TREND(Calibration!$A$2:$A$4,Calibration!$B$2:$B$4,C8)</f>
        <v>402.63310864690015</v>
      </c>
      <c r="K8" s="2">
        <f>TREND(Calibration!$A$2:$A$4,Calibration!$C$2:$C$4,E8)</f>
        <v>1804.7819776142385</v>
      </c>
      <c r="L8" s="2">
        <f>TREND(Calibration!$A$2:$A$4,Calibration!$D$2:$D$4,G8)</f>
        <v>582.1815569956342</v>
      </c>
    </row>
    <row r="9" spans="1:14" x14ac:dyDescent="0.25">
      <c r="A9">
        <v>35080</v>
      </c>
      <c r="B9">
        <v>14.47999954</v>
      </c>
      <c r="C9">
        <v>0.57889997999999998</v>
      </c>
      <c r="D9">
        <v>501.20498657000002</v>
      </c>
      <c r="E9">
        <v>3.7186999300000001</v>
      </c>
      <c r="F9">
        <v>9.9000003020963209E+37</v>
      </c>
      <c r="G9">
        <v>1.50940001</v>
      </c>
      <c r="H9">
        <v>1059.4610595700001</v>
      </c>
      <c r="J9" s="2">
        <f>TREND(Calibration!$A$2:$A$4,Calibration!$B$2:$B$4,C9)</f>
        <v>401.9483651156217</v>
      </c>
      <c r="K9" s="2">
        <f>TREND(Calibration!$A$2:$A$4,Calibration!$C$2:$C$4,E9)</f>
        <v>1478.0376045424005</v>
      </c>
      <c r="L9" s="2">
        <f>TREND(Calibration!$A$2:$A$4,Calibration!$D$2:$D$4,G9)</f>
        <v>581.27735312532843</v>
      </c>
    </row>
    <row r="10" spans="1:14" x14ac:dyDescent="0.25">
      <c r="A10">
        <v>40080</v>
      </c>
      <c r="B10">
        <v>14.27900028</v>
      </c>
      <c r="C10">
        <v>0.58759998999999996</v>
      </c>
      <c r="D10">
        <v>757.44097899999997</v>
      </c>
      <c r="E10">
        <v>3.3438999699999998</v>
      </c>
      <c r="F10">
        <v>9.9000003020963209E+37</v>
      </c>
      <c r="G10">
        <v>1.5099999900000001</v>
      </c>
      <c r="H10">
        <v>9.9000003020963209E+37</v>
      </c>
      <c r="J10" s="2">
        <f>TREND(Calibration!$A$2:$A$4,Calibration!$B$2:$B$4,C10)</f>
        <v>407.36407017885614</v>
      </c>
      <c r="K10" s="2">
        <f>TREND(Calibration!$A$2:$A$4,Calibration!$C$2:$C$4,E10)</f>
        <v>1327.3685734100407</v>
      </c>
      <c r="L10" s="2">
        <f>TREND(Calibration!$A$2:$A$4,Calibration!$D$2:$D$4,G10)</f>
        <v>581.52394483995977</v>
      </c>
    </row>
    <row r="11" spans="1:14" x14ac:dyDescent="0.25">
      <c r="A11">
        <v>45090</v>
      </c>
      <c r="B11">
        <v>14.067999840000001</v>
      </c>
      <c r="C11">
        <v>0.58160000999999995</v>
      </c>
      <c r="D11">
        <v>1006.18597412</v>
      </c>
      <c r="E11">
        <v>3.32019997</v>
      </c>
      <c r="F11">
        <v>9.9000003020963209E+37</v>
      </c>
      <c r="G11">
        <v>1.5116000199999999</v>
      </c>
      <c r="H11">
        <v>9.9000003020963209E+37</v>
      </c>
      <c r="J11" s="2">
        <f>TREND(Calibration!$A$2:$A$4,Calibration!$B$2:$B$4,C11)</f>
        <v>403.62911791267419</v>
      </c>
      <c r="K11" s="2">
        <f>TREND(Calibration!$A$2:$A$4,Calibration!$C$2:$C$4,E11)</f>
        <v>1317.8412083648659</v>
      </c>
      <c r="L11" s="2">
        <f>TREND(Calibration!$A$2:$A$4,Calibration!$D$2:$D$4,G11)</f>
        <v>582.1815569956342</v>
      </c>
    </row>
    <row r="12" spans="1:14" x14ac:dyDescent="0.25">
      <c r="A12">
        <v>50082</v>
      </c>
      <c r="B12">
        <v>14</v>
      </c>
      <c r="C12">
        <v>0.58810001999999995</v>
      </c>
      <c r="D12">
        <v>549.81799316000001</v>
      </c>
      <c r="E12">
        <v>3.1171000000000002</v>
      </c>
      <c r="F12">
        <v>9.9000003020963209E+37</v>
      </c>
      <c r="G12">
        <v>1.5120999799999999</v>
      </c>
      <c r="H12">
        <v>1160.8459472699999</v>
      </c>
      <c r="J12" s="2">
        <f>TREND(Calibration!$A$2:$A$4,Calibration!$B$2:$B$4,C12)</f>
        <v>407.67533591335172</v>
      </c>
      <c r="K12" s="2">
        <f>TREND(Calibration!$A$2:$A$4,Calibration!$C$2:$C$4,E12)</f>
        <v>1236.1953199743994</v>
      </c>
      <c r="L12" s="2">
        <f>TREND(Calibration!$A$2:$A$4,Calibration!$D$2:$D$4,G12)</f>
        <v>582.3870405011628</v>
      </c>
    </row>
    <row r="13" spans="1:14" x14ac:dyDescent="0.25">
      <c r="A13">
        <v>55082</v>
      </c>
      <c r="B13">
        <v>13.98400021</v>
      </c>
      <c r="C13">
        <v>0.58219999</v>
      </c>
      <c r="D13">
        <v>1205.4069824200001</v>
      </c>
      <c r="E13">
        <v>3.0927999000000002</v>
      </c>
      <c r="F13">
        <v>9.9000003020963209E+37</v>
      </c>
      <c r="G13">
        <v>1.50730002</v>
      </c>
      <c r="H13">
        <v>9.9000003020963209E+37</v>
      </c>
      <c r="J13" s="2">
        <f>TREND(Calibration!$A$2:$A$4,Calibration!$B$2:$B$4,C13)</f>
        <v>404.00260193439829</v>
      </c>
      <c r="K13" s="2">
        <f>TREND(Calibration!$A$2:$A$4,Calibration!$C$2:$C$4,E13)</f>
        <v>1226.4267156143042</v>
      </c>
      <c r="L13" s="2">
        <f>TREND(Calibration!$A$2:$A$4,Calibration!$D$2:$D$4,G13)</f>
        <v>580.41425746412528</v>
      </c>
    </row>
    <row r="14" spans="1:14" x14ac:dyDescent="0.25">
      <c r="A14">
        <v>60082</v>
      </c>
      <c r="B14">
        <v>14.12300014</v>
      </c>
      <c r="C14">
        <v>0.58759998999999996</v>
      </c>
      <c r="D14">
        <v>323.84698486000002</v>
      </c>
      <c r="E14">
        <v>3.0615000700000001</v>
      </c>
      <c r="F14">
        <v>9.9000003020963209E+37</v>
      </c>
      <c r="G14">
        <v>1.50619996</v>
      </c>
      <c r="H14">
        <v>966.18402100000003</v>
      </c>
      <c r="J14" s="2">
        <f>TREND(Calibration!$A$2:$A$4,Calibration!$B$2:$B$4,C14)</f>
        <v>407.36407017885614</v>
      </c>
      <c r="K14" s="2">
        <f>TREND(Calibration!$A$2:$A$4,Calibration!$C$2:$C$4,E14)</f>
        <v>1213.844230118021</v>
      </c>
      <c r="L14" s="2">
        <f>TREND(Calibration!$A$2:$A$4,Calibration!$D$2:$D$4,G14)</f>
        <v>579.9621329239784</v>
      </c>
    </row>
    <row r="15" spans="1:14" x14ac:dyDescent="0.25">
      <c r="A15">
        <v>65083</v>
      </c>
      <c r="B15">
        <v>14.208000180000001</v>
      </c>
      <c r="C15">
        <v>0.58319997999999995</v>
      </c>
      <c r="D15">
        <v>1112.9219970700001</v>
      </c>
      <c r="E15">
        <v>3.0204000500000001</v>
      </c>
      <c r="F15">
        <v>9.9000003020963209E+37</v>
      </c>
      <c r="G15">
        <v>1.5039999500000001</v>
      </c>
      <c r="H15">
        <v>9.9000003020963209E+37</v>
      </c>
      <c r="J15" s="2">
        <f>TREND(Calibration!$A$2:$A$4,Calibration!$B$2:$B$4,C15)</f>
        <v>404.62508982880109</v>
      </c>
      <c r="K15" s="2">
        <f>TREND(Calibration!$A$2:$A$4,Calibration!$C$2:$C$4,E15)</f>
        <v>1197.3220826959116</v>
      </c>
      <c r="L15" s="2">
        <f>TREND(Calibration!$A$2:$A$4,Calibration!$D$2:$D$4,G15)</f>
        <v>579.05792905367264</v>
      </c>
    </row>
    <row r="16" spans="1:14" x14ac:dyDescent="0.25">
      <c r="A16">
        <v>70085</v>
      </c>
      <c r="B16">
        <v>14.39599991</v>
      </c>
      <c r="C16">
        <v>0.58050000999999996</v>
      </c>
      <c r="D16">
        <v>613.34301758000004</v>
      </c>
      <c r="E16">
        <v>4.96409988</v>
      </c>
      <c r="F16">
        <v>9.9000003020963209E+37</v>
      </c>
      <c r="G16">
        <v>1.50189996</v>
      </c>
      <c r="H16">
        <v>9.9000003020963209E+37</v>
      </c>
      <c r="J16" s="2">
        <f>TREND(Calibration!$A$2:$A$4,Calibration!$B$2:$B$4,C16)</f>
        <v>402.94437438139573</v>
      </c>
      <c r="K16" s="2">
        <f>TREND(Calibration!$A$2:$A$4,Calibration!$C$2:$C$4,E16)</f>
        <v>1978.6865476180333</v>
      </c>
      <c r="L16" s="2">
        <f>TREND(Calibration!$A$2:$A$4,Calibration!$D$2:$D$4,G16)</f>
        <v>578.19483339246949</v>
      </c>
    </row>
    <row r="17" spans="1:12" x14ac:dyDescent="0.25">
      <c r="A17">
        <v>75085</v>
      </c>
      <c r="B17">
        <v>14.5</v>
      </c>
      <c r="C17">
        <v>0.57679999000000004</v>
      </c>
      <c r="D17">
        <v>82.971000669999995</v>
      </c>
      <c r="E17">
        <v>3.3584999999999998</v>
      </c>
      <c r="F17">
        <v>9.9000003020963209E+37</v>
      </c>
      <c r="G17">
        <v>1.50189996</v>
      </c>
      <c r="H17">
        <v>1160.6140136700001</v>
      </c>
      <c r="J17" s="2">
        <f>TREND(Calibration!$A$2:$A$4,Calibration!$B$2:$B$4,C17)</f>
        <v>400.64113368994043</v>
      </c>
      <c r="K17" s="2">
        <f>TREND(Calibration!$A$2:$A$4,Calibration!$C$2:$C$4,E17)</f>
        <v>1333.2377639366441</v>
      </c>
      <c r="L17" s="2">
        <f>TREND(Calibration!$A$2:$A$4,Calibration!$D$2:$D$4,G17)</f>
        <v>578.19483339246949</v>
      </c>
    </row>
    <row r="18" spans="1:12" x14ac:dyDescent="0.25">
      <c r="A18">
        <v>80084</v>
      </c>
      <c r="B18">
        <v>14.493000029999999</v>
      </c>
      <c r="C18">
        <v>0.57300001</v>
      </c>
      <c r="D18">
        <v>829.45697021000001</v>
      </c>
      <c r="E18">
        <v>3.4519000100000001</v>
      </c>
      <c r="F18">
        <v>9.9000003020963209E+37</v>
      </c>
      <c r="G18">
        <v>1.5046000500000001</v>
      </c>
      <c r="H18">
        <v>9.9000003020963209E+37</v>
      </c>
      <c r="J18" s="2">
        <f>TREND(Calibration!$A$2:$A$4,Calibration!$B$2:$B$4,C18)</f>
        <v>398.2756684863154</v>
      </c>
      <c r="K18" s="2">
        <f>TREND(Calibration!$A$2:$A$4,Calibration!$C$2:$C$4,E18)</f>
        <v>1370.7844302021708</v>
      </c>
      <c r="L18" s="2">
        <f>TREND(Calibration!$A$2:$A$4,Calibration!$D$2:$D$4,G18)</f>
        <v>579.30457008829092</v>
      </c>
    </row>
    <row r="19" spans="1:12" x14ac:dyDescent="0.25">
      <c r="A19">
        <v>85084</v>
      </c>
      <c r="B19">
        <v>14.39599991</v>
      </c>
      <c r="C19">
        <v>0.57730000999999997</v>
      </c>
      <c r="D19">
        <v>360.81500244</v>
      </c>
      <c r="E19">
        <v>4.1805000300000001</v>
      </c>
      <c r="F19">
        <v>9.9000003020963209E+37</v>
      </c>
      <c r="G19">
        <v>1.50189996</v>
      </c>
      <c r="H19">
        <v>1273.2779541</v>
      </c>
      <c r="J19" s="2">
        <f>TREND(Calibration!$A$2:$A$4,Calibration!$B$2:$B$4,C19)</f>
        <v>400.95239319949479</v>
      </c>
      <c r="K19" s="2">
        <f>TREND(Calibration!$A$2:$A$4,Calibration!$C$2:$C$4,E19)</f>
        <v>1663.6805636393731</v>
      </c>
      <c r="L19" s="2">
        <f>TREND(Calibration!$A$2:$A$4,Calibration!$D$2:$D$4,G19)</f>
        <v>578.19483339246949</v>
      </c>
    </row>
    <row r="20" spans="1:12" x14ac:dyDescent="0.25">
      <c r="A20">
        <v>90094</v>
      </c>
      <c r="B20">
        <v>14.08100033</v>
      </c>
      <c r="C20">
        <v>0.57509999999999994</v>
      </c>
      <c r="D20">
        <v>1284.61901855</v>
      </c>
      <c r="E20">
        <v>3.80349994</v>
      </c>
      <c r="F20">
        <v>9.9000003020963209E+37</v>
      </c>
      <c r="G20">
        <v>1.50020003</v>
      </c>
      <c r="H20">
        <v>9.9000003020963209E+37</v>
      </c>
      <c r="J20" s="2">
        <f>TREND(Calibration!$A$2:$A$4,Calibration!$B$2:$B$4,C20)</f>
        <v>399.58289991199666</v>
      </c>
      <c r="K20" s="2">
        <f>TREND(Calibration!$A$2:$A$4,Calibration!$C$2:$C$4,E20)</f>
        <v>1512.1270834919565</v>
      </c>
      <c r="L20" s="2">
        <f>TREND(Calibration!$A$2:$A$4,Calibration!$D$2:$D$4,G20)</f>
        <v>577.49616234767927</v>
      </c>
    </row>
    <row r="21" spans="1:12" x14ac:dyDescent="0.25">
      <c r="A21">
        <v>95084</v>
      </c>
      <c r="B21">
        <v>13.925999640000001</v>
      </c>
      <c r="C21">
        <v>0.57300001</v>
      </c>
      <c r="D21">
        <v>325.28601073999999</v>
      </c>
      <c r="E21">
        <v>4.6459999099999996</v>
      </c>
      <c r="F21">
        <v>9.9000003020963209E+37</v>
      </c>
      <c r="G21">
        <v>1.49749994</v>
      </c>
      <c r="H21">
        <v>1165.3559570299999</v>
      </c>
      <c r="J21" s="2">
        <f>TREND(Calibration!$A$2:$A$4,Calibration!$B$2:$B$4,C21)</f>
        <v>398.2756684863154</v>
      </c>
      <c r="K21" s="2">
        <f>TREND(Calibration!$A$2:$A$4,Calibration!$C$2:$C$4,E21)</f>
        <v>1850.8108288395872</v>
      </c>
      <c r="L21" s="2">
        <f>TREND(Calibration!$A$2:$A$4,Calibration!$D$2:$D$4,G21)</f>
        <v>576.38642565185785</v>
      </c>
    </row>
    <row r="22" spans="1:12" x14ac:dyDescent="0.25">
      <c r="A22">
        <v>100086</v>
      </c>
      <c r="B22">
        <v>13.85700035</v>
      </c>
      <c r="C22">
        <v>0.57029998000000004</v>
      </c>
      <c r="D22">
        <v>1152.5369873</v>
      </c>
      <c r="E22">
        <v>3.4746000800000001</v>
      </c>
      <c r="F22">
        <v>9.9000003020963209E+37</v>
      </c>
      <c r="G22">
        <v>1.49699998</v>
      </c>
      <c r="H22">
        <v>9.9000003020963209E+37</v>
      </c>
      <c r="J22" s="2">
        <f>TREND(Calibration!$A$2:$A$4,Calibration!$B$2:$B$4,C22)</f>
        <v>396.5949156892629</v>
      </c>
      <c r="K22" s="2">
        <f>TREND(Calibration!$A$2:$A$4,Calibration!$C$2:$C$4,E22)</f>
        <v>1379.9098248621297</v>
      </c>
      <c r="L22" s="2">
        <f>TREND(Calibration!$A$2:$A$4,Calibration!$D$2:$D$4,G22)</f>
        <v>576.18094214632924</v>
      </c>
    </row>
    <row r="23" spans="1:12" x14ac:dyDescent="0.25">
      <c r="A23">
        <v>105085</v>
      </c>
      <c r="B23">
        <v>13.97399998</v>
      </c>
      <c r="C23">
        <v>0.57349998000000002</v>
      </c>
      <c r="D23">
        <v>672.93200683999999</v>
      </c>
      <c r="E23">
        <v>3.9941000899999999</v>
      </c>
      <c r="F23">
        <v>9.9000003020963209E+37</v>
      </c>
      <c r="G23">
        <v>1.49699998</v>
      </c>
      <c r="H23">
        <v>1349.08203125</v>
      </c>
      <c r="J23" s="2">
        <f>TREND(Calibration!$A$2:$A$4,Calibration!$B$2:$B$4,C23)</f>
        <v>398.58689687116384</v>
      </c>
      <c r="K23" s="2">
        <f>TREND(Calibration!$A$2:$A$4,Calibration!$C$2:$C$4,E23)</f>
        <v>1588.7480626782467</v>
      </c>
      <c r="L23" s="2">
        <f>TREND(Calibration!$A$2:$A$4,Calibration!$D$2:$D$4,G23)</f>
        <v>576.18094214632924</v>
      </c>
    </row>
    <row r="24" spans="1:12" x14ac:dyDescent="0.25">
      <c r="A24">
        <v>110085</v>
      </c>
      <c r="B24">
        <v>14.119999890000001</v>
      </c>
      <c r="C24">
        <v>0.57190001000000001</v>
      </c>
      <c r="D24">
        <v>995.15899658000001</v>
      </c>
      <c r="E24">
        <v>4.6805000300000001</v>
      </c>
      <c r="F24">
        <v>9.9000003020963209E+37</v>
      </c>
      <c r="G24">
        <v>1.4996999499999999</v>
      </c>
      <c r="H24">
        <v>9.9000003020963209E+37</v>
      </c>
      <c r="J24" s="2">
        <f>TREND(Calibration!$A$2:$A$4,Calibration!$B$2:$B$4,C24)</f>
        <v>397.59092495503694</v>
      </c>
      <c r="K24" s="2">
        <f>TREND(Calibration!$A$2:$A$4,Calibration!$C$2:$C$4,E24)</f>
        <v>1864.6798261958043</v>
      </c>
      <c r="L24" s="2">
        <f>TREND(Calibration!$A$2:$A$4,Calibration!$D$2:$D$4,G24)</f>
        <v>577.29062952216361</v>
      </c>
    </row>
    <row r="25" spans="1:12" x14ac:dyDescent="0.25">
      <c r="A25">
        <v>115086</v>
      </c>
      <c r="B25">
        <v>14.213999749999999</v>
      </c>
      <c r="C25">
        <v>0.56760001000000004</v>
      </c>
      <c r="D25">
        <v>576.75299071999996</v>
      </c>
      <c r="E25">
        <v>3.1398000700000002</v>
      </c>
      <c r="F25">
        <v>9.9000003020963209E+37</v>
      </c>
      <c r="G25">
        <v>1.5039999500000001</v>
      </c>
      <c r="H25">
        <v>9.9000003020963209E+37</v>
      </c>
      <c r="J25" s="2">
        <f>TREND(Calibration!$A$2:$A$4,Calibration!$B$2:$B$4,C25)</f>
        <v>394.91420024185754</v>
      </c>
      <c r="K25" s="2">
        <f>TREND(Calibration!$A$2:$A$4,Calibration!$C$2:$C$4,E25)</f>
        <v>1245.320714634358</v>
      </c>
      <c r="L25" s="2">
        <f>TREND(Calibration!$A$2:$A$4,Calibration!$D$2:$D$4,G25)</f>
        <v>579.05792905367264</v>
      </c>
    </row>
    <row r="26" spans="1:12" x14ac:dyDescent="0.25">
      <c r="A26">
        <v>120086</v>
      </c>
      <c r="B26">
        <v>14.35700035</v>
      </c>
      <c r="C26">
        <v>0.57569999000000005</v>
      </c>
      <c r="D26">
        <v>480.15499878000003</v>
      </c>
      <c r="E26">
        <v>5.0067000400000001</v>
      </c>
      <c r="F26">
        <v>9.9000003020963209E+37</v>
      </c>
      <c r="G26">
        <v>1.51049995</v>
      </c>
      <c r="H26">
        <v>9.9000003020963209E+37</v>
      </c>
      <c r="J26" s="2">
        <f>TREND(Calibration!$A$2:$A$4,Calibration!$B$2:$B$4,C26)</f>
        <v>399.95639015866197</v>
      </c>
      <c r="K26" s="2">
        <f>TREND(Calibration!$A$2:$A$4,Calibration!$C$2:$C$4,E26)</f>
        <v>1995.8117491076052</v>
      </c>
      <c r="L26" s="2">
        <f>TREND(Calibration!$A$2:$A$4,Calibration!$D$2:$D$4,G26)</f>
        <v>581.72942834548837</v>
      </c>
    </row>
    <row r="27" spans="1:12" x14ac:dyDescent="0.25">
      <c r="A27">
        <v>125086</v>
      </c>
      <c r="B27">
        <v>14.43799973</v>
      </c>
      <c r="C27">
        <v>0.57239996999999998</v>
      </c>
      <c r="D27">
        <v>522.48101807</v>
      </c>
      <c r="E27">
        <v>3.59290004</v>
      </c>
      <c r="F27">
        <v>9.9000003020963209E+37</v>
      </c>
      <c r="G27">
        <v>1.5132000400000001</v>
      </c>
      <c r="H27">
        <v>9.9000003020963209E+37</v>
      </c>
      <c r="J27" s="2">
        <f>TREND(Calibration!$A$2:$A$4,Calibration!$B$2:$B$4,C27)</f>
        <v>397.90214711494417</v>
      </c>
      <c r="K27" s="2">
        <f>TREND(Calibration!$A$2:$A$4,Calibration!$C$2:$C$4,E27)</f>
        <v>1427.4662343030402</v>
      </c>
      <c r="L27" s="2">
        <f>TREND(Calibration!$A$2:$A$4,Calibration!$D$2:$D$4,G27)</f>
        <v>582.8391650413098</v>
      </c>
    </row>
    <row r="28" spans="1:12" x14ac:dyDescent="0.25">
      <c r="A28">
        <v>130086</v>
      </c>
      <c r="B28">
        <v>14.411999700000001</v>
      </c>
      <c r="C28">
        <v>0.57300001</v>
      </c>
      <c r="D28">
        <v>757.25598145000004</v>
      </c>
      <c r="E28">
        <v>3.48329997</v>
      </c>
      <c r="F28">
        <v>9.9000003020963209E+37</v>
      </c>
      <c r="G28">
        <v>1.5181000200000001</v>
      </c>
      <c r="H28">
        <v>1354.3149414100001</v>
      </c>
      <c r="J28" s="2">
        <f>TREND(Calibration!$A$2:$A$4,Calibration!$B$2:$B$4,C28)</f>
        <v>398.2756684863154</v>
      </c>
      <c r="K28" s="2">
        <f>TREND(Calibration!$A$2:$A$4,Calibration!$C$2:$C$4,E28)</f>
        <v>1383.4071678107737</v>
      </c>
      <c r="L28" s="2">
        <f>TREND(Calibration!$A$2:$A$4,Calibration!$D$2:$D$4,G28)</f>
        <v>584.85305628745004</v>
      </c>
    </row>
    <row r="29" spans="1:12" x14ac:dyDescent="0.25">
      <c r="A29">
        <v>135086</v>
      </c>
      <c r="B29">
        <v>14.286000250000001</v>
      </c>
      <c r="C29">
        <v>0.57679999000000004</v>
      </c>
      <c r="D29">
        <v>752.04101562000005</v>
      </c>
      <c r="E29">
        <v>3.4653999799999999</v>
      </c>
      <c r="F29">
        <v>9.9000003020963209E+37</v>
      </c>
      <c r="G29">
        <v>1.5067000399999999</v>
      </c>
      <c r="H29">
        <v>1123.67004395</v>
      </c>
      <c r="J29" s="2">
        <f>TREND(Calibration!$A$2:$A$4,Calibration!$B$2:$B$4,C29)</f>
        <v>400.64113368994043</v>
      </c>
      <c r="K29" s="2">
        <f>TREND(Calibration!$A$2:$A$4,Calibration!$C$2:$C$4,E29)</f>
        <v>1376.2113982312387</v>
      </c>
      <c r="L29" s="2">
        <f>TREND(Calibration!$A$2:$A$4,Calibration!$D$2:$D$4,G29)</f>
        <v>580.16766574949395</v>
      </c>
    </row>
    <row r="30" spans="1:12" x14ac:dyDescent="0.25">
      <c r="A30">
        <v>140086</v>
      </c>
      <c r="B30">
        <v>14.06499958</v>
      </c>
      <c r="C30">
        <v>0.57950002</v>
      </c>
      <c r="D30">
        <v>904.81500243999994</v>
      </c>
      <c r="E30">
        <v>2.9681000700000002</v>
      </c>
      <c r="F30">
        <v>9.9000003020963209E+37</v>
      </c>
      <c r="G30">
        <v>1.50189996</v>
      </c>
      <c r="H30">
        <v>1147.11901855</v>
      </c>
      <c r="J30" s="2">
        <f>TREND(Calibration!$A$2:$A$4,Calibration!$B$2:$B$4,C30)</f>
        <v>402.32188648699292</v>
      </c>
      <c r="K30" s="2">
        <f>TREND(Calibration!$A$2:$A$4,Calibration!$C$2:$C$4,E30)</f>
        <v>1176.2975678724795</v>
      </c>
      <c r="L30" s="2">
        <f>TREND(Calibration!$A$2:$A$4,Calibration!$D$2:$D$4,G30)</f>
        <v>578.19483339246949</v>
      </c>
    </row>
    <row r="31" spans="1:12" x14ac:dyDescent="0.25">
      <c r="A31">
        <v>145086</v>
      </c>
      <c r="B31">
        <v>13.87699986</v>
      </c>
      <c r="C31">
        <v>0.57349998000000002</v>
      </c>
      <c r="D31">
        <v>9.9000003020963209E+37</v>
      </c>
      <c r="E31">
        <v>2.9075999299999999</v>
      </c>
      <c r="F31">
        <v>1295.5300293</v>
      </c>
      <c r="G31">
        <v>1.5082999500000001</v>
      </c>
      <c r="H31">
        <v>9.9000003020963209E+37</v>
      </c>
      <c r="J31" s="2">
        <f>TREND(Calibration!$A$2:$A$4,Calibration!$B$2:$B$4,C31)</f>
        <v>398.58689687116384</v>
      </c>
      <c r="K31" s="2">
        <f>TREND(Calibration!$A$2:$A$4,Calibration!$C$2:$C$4,E31)</f>
        <v>1151.9766008233578</v>
      </c>
      <c r="L31" s="2">
        <f>TREND(Calibration!$A$2:$A$4,Calibration!$D$2:$D$4,G31)</f>
        <v>580.82522858518155</v>
      </c>
    </row>
    <row r="32" spans="1:12" x14ac:dyDescent="0.25">
      <c r="A32">
        <v>150086</v>
      </c>
      <c r="B32">
        <v>13.89599991</v>
      </c>
      <c r="C32">
        <v>0.57779997999999999</v>
      </c>
      <c r="D32">
        <v>515.16198729999996</v>
      </c>
      <c r="E32">
        <v>2.7395999400000002</v>
      </c>
      <c r="F32">
        <v>9.9000003020963209E+37</v>
      </c>
      <c r="G32">
        <v>1.5067000399999999</v>
      </c>
      <c r="H32">
        <v>770.95697021000001</v>
      </c>
      <c r="J32" s="2">
        <f>TREND(Calibration!$A$2:$A$4,Calibration!$B$2:$B$4,C32)</f>
        <v>401.26362158434324</v>
      </c>
      <c r="K32" s="2">
        <f>TREND(Calibration!$A$2:$A$4,Calibration!$C$2:$C$4,E32)</f>
        <v>1084.4408526243822</v>
      </c>
      <c r="L32" s="2">
        <f>TREND(Calibration!$A$2:$A$4,Calibration!$D$2:$D$4,G32)</f>
        <v>580.16766574949395</v>
      </c>
    </row>
    <row r="33" spans="1:12" x14ac:dyDescent="0.25">
      <c r="A33">
        <v>155087</v>
      </c>
      <c r="B33">
        <v>14.02900028</v>
      </c>
      <c r="C33">
        <v>0.57349998000000002</v>
      </c>
      <c r="D33">
        <v>742.85101318</v>
      </c>
      <c r="E33">
        <v>2.8552000500000001</v>
      </c>
      <c r="F33">
        <v>9.9000003020963209E+37</v>
      </c>
      <c r="G33">
        <v>1.50619996</v>
      </c>
      <c r="H33">
        <v>9.9000003020963209E+37</v>
      </c>
      <c r="J33" s="2">
        <f>TREND(Calibration!$A$2:$A$4,Calibration!$B$2:$B$4,C33)</f>
        <v>398.58689687116384</v>
      </c>
      <c r="K33" s="2">
        <f>TREND(Calibration!$A$2:$A$4,Calibration!$C$2:$C$4,E33)</f>
        <v>1130.9119263472669</v>
      </c>
      <c r="L33" s="2">
        <f>TREND(Calibration!$A$2:$A$4,Calibration!$D$2:$D$4,G33)</f>
        <v>579.9621329239784</v>
      </c>
    </row>
    <row r="34" spans="1:12" x14ac:dyDescent="0.25">
      <c r="A34">
        <v>160088</v>
      </c>
      <c r="B34">
        <v>14.21800041</v>
      </c>
      <c r="C34">
        <v>0.57679999000000004</v>
      </c>
      <c r="D34">
        <v>673.08599853999999</v>
      </c>
      <c r="E34">
        <v>2.95670009</v>
      </c>
      <c r="F34">
        <v>9.9000003020963209E+37</v>
      </c>
      <c r="G34">
        <v>1.5110000400000001</v>
      </c>
      <c r="H34">
        <v>994.58697510000002</v>
      </c>
      <c r="J34" s="2">
        <f>TREND(Calibration!$A$2:$A$4,Calibration!$B$2:$B$4,C34)</f>
        <v>400.64113368994043</v>
      </c>
      <c r="K34" s="2">
        <f>TREND(Calibration!$A$2:$A$4,Calibration!$C$2:$C$4,E34)</f>
        <v>1171.7147927261633</v>
      </c>
      <c r="L34" s="2">
        <f>TREND(Calibration!$A$2:$A$4,Calibration!$D$2:$D$4,G34)</f>
        <v>581.93496528100286</v>
      </c>
    </row>
    <row r="35" spans="1:12" x14ac:dyDescent="0.25">
      <c r="A35">
        <v>165088</v>
      </c>
      <c r="B35">
        <v>14.33699989</v>
      </c>
      <c r="C35">
        <v>0.57889997999999998</v>
      </c>
      <c r="D35">
        <v>996.02301024999997</v>
      </c>
      <c r="E35">
        <v>2.70670009</v>
      </c>
      <c r="F35">
        <v>9.9000003020963209E+37</v>
      </c>
      <c r="G35">
        <v>1.5120999799999999</v>
      </c>
      <c r="H35">
        <v>9.9000003020963209E+37</v>
      </c>
      <c r="J35" s="2">
        <f>TREND(Calibration!$A$2:$A$4,Calibration!$B$2:$B$4,C35)</f>
        <v>401.9483651156217</v>
      </c>
      <c r="K35" s="2">
        <f>TREND(Calibration!$A$2:$A$4,Calibration!$C$2:$C$4,E35)</f>
        <v>1071.2151614479478</v>
      </c>
      <c r="L35" s="2">
        <f>TREND(Calibration!$A$2:$A$4,Calibration!$D$2:$D$4,G35)</f>
        <v>582.3870405011628</v>
      </c>
    </row>
    <row r="36" spans="1:12" x14ac:dyDescent="0.25">
      <c r="A36">
        <v>170088</v>
      </c>
      <c r="B36">
        <v>14.430999760000001</v>
      </c>
      <c r="C36">
        <v>0.57889997999999998</v>
      </c>
      <c r="D36">
        <v>691.07098388999998</v>
      </c>
      <c r="E36">
        <v>4.45970011</v>
      </c>
      <c r="F36">
        <v>9.9000003020963209E+37</v>
      </c>
      <c r="G36">
        <v>1.5077999799999999</v>
      </c>
      <c r="H36">
        <v>9.9000003020963209E+37</v>
      </c>
      <c r="J36" s="2">
        <f>TREND(Calibration!$A$2:$A$4,Calibration!$B$2:$B$4,C36)</f>
        <v>401.9483651156217</v>
      </c>
      <c r="K36" s="2">
        <f>TREND(Calibration!$A$2:$A$4,Calibration!$C$2:$C$4,E36)</f>
        <v>1775.9185840107662</v>
      </c>
      <c r="L36" s="2">
        <f>TREND(Calibration!$A$2:$A$4,Calibration!$D$2:$D$4,G36)</f>
        <v>580.61974096965389</v>
      </c>
    </row>
    <row r="37" spans="1:12" x14ac:dyDescent="0.25">
      <c r="A37">
        <v>175088</v>
      </c>
      <c r="B37">
        <v>14.42199993</v>
      </c>
      <c r="C37">
        <v>0.57779997999999999</v>
      </c>
      <c r="D37">
        <v>468.20999146000003</v>
      </c>
      <c r="E37">
        <v>4.0643000599999999</v>
      </c>
      <c r="F37">
        <v>9.9000003020963209E+37</v>
      </c>
      <c r="G37">
        <v>1.5099999900000001</v>
      </c>
      <c r="H37">
        <v>9.9000003020963209E+37</v>
      </c>
      <c r="J37" s="2">
        <f>TREND(Calibration!$A$2:$A$4,Calibration!$B$2:$B$4,C37)</f>
        <v>401.26362158434324</v>
      </c>
      <c r="K37" s="2">
        <f>TREND(Calibration!$A$2:$A$4,Calibration!$C$2:$C$4,E37)</f>
        <v>1616.968347081214</v>
      </c>
      <c r="L37" s="2">
        <f>TREND(Calibration!$A$2:$A$4,Calibration!$D$2:$D$4,G37)</f>
        <v>581.52394483995977</v>
      </c>
    </row>
    <row r="38" spans="1:12" x14ac:dyDescent="0.25">
      <c r="A38">
        <v>180088</v>
      </c>
      <c r="B38">
        <v>14.27600002</v>
      </c>
      <c r="C38">
        <v>0.56969999999999998</v>
      </c>
      <c r="D38">
        <v>472.04501342999998</v>
      </c>
      <c r="E38">
        <v>3.1268000599999999</v>
      </c>
      <c r="F38">
        <v>9.9000003020963209E+37</v>
      </c>
      <c r="G38">
        <v>1.50890005</v>
      </c>
      <c r="H38">
        <v>9.9000003020963209E+37</v>
      </c>
      <c r="J38" s="2">
        <f>TREND(Calibration!$A$2:$A$4,Calibration!$B$2:$B$4,C38)</f>
        <v>396.22143166753881</v>
      </c>
      <c r="K38" s="2">
        <f>TREND(Calibration!$A$2:$A$4,Calibration!$C$2:$C$4,E38)</f>
        <v>1240.0947297879054</v>
      </c>
      <c r="L38" s="2">
        <f>TREND(Calibration!$A$2:$A$4,Calibration!$D$2:$D$4,G38)</f>
        <v>581.07186961979971</v>
      </c>
    </row>
    <row r="39" spans="1:12" x14ac:dyDescent="0.25">
      <c r="A39">
        <v>185088</v>
      </c>
      <c r="B39">
        <v>14.038999560000001</v>
      </c>
      <c r="C39">
        <v>0.57300001</v>
      </c>
      <c r="D39">
        <v>433.91799927</v>
      </c>
      <c r="E39">
        <v>2.8800001100000001</v>
      </c>
      <c r="F39">
        <v>9.9000003020963209E+37</v>
      </c>
      <c r="G39">
        <v>1.50940001</v>
      </c>
      <c r="H39">
        <v>9.9000003020963209E+37</v>
      </c>
      <c r="J39" s="2">
        <f>TREND(Calibration!$A$2:$A$4,Calibration!$B$2:$B$4,C39)</f>
        <v>398.2756684863154</v>
      </c>
      <c r="K39" s="2">
        <f>TREND(Calibration!$A$2:$A$4,Calibration!$C$2:$C$4,E39)</f>
        <v>1140.8815138899772</v>
      </c>
      <c r="L39" s="2">
        <f>TREND(Calibration!$A$2:$A$4,Calibration!$D$2:$D$4,G39)</f>
        <v>581.27735312532843</v>
      </c>
    </row>
    <row r="40" spans="1:12" x14ac:dyDescent="0.25">
      <c r="A40">
        <v>190088</v>
      </c>
      <c r="B40">
        <v>13.925999640000001</v>
      </c>
      <c r="C40">
        <v>0.57679999000000004</v>
      </c>
      <c r="D40">
        <v>345.42700194999998</v>
      </c>
      <c r="E40">
        <v>2.7827999600000002</v>
      </c>
      <c r="F40">
        <v>9.9000003020963209E+37</v>
      </c>
      <c r="G40">
        <v>1.5067000399999999</v>
      </c>
      <c r="H40">
        <v>9.9000003020963209E+37</v>
      </c>
      <c r="J40" s="2">
        <f>TREND(Calibration!$A$2:$A$4,Calibration!$B$2:$B$4,C40)</f>
        <v>400.64113368994043</v>
      </c>
      <c r="K40" s="2">
        <f>TREND(Calibration!$A$2:$A$4,Calibration!$C$2:$C$4,E40)</f>
        <v>1101.8071969492285</v>
      </c>
      <c r="L40" s="2">
        <f>TREND(Calibration!$A$2:$A$4,Calibration!$D$2:$D$4,G40)</f>
        <v>580.16766574949395</v>
      </c>
    </row>
    <row r="41" spans="1:12" x14ac:dyDescent="0.25">
      <c r="A41">
        <v>195091</v>
      </c>
      <c r="B41">
        <v>13.91899967</v>
      </c>
      <c r="C41">
        <v>0.58160000999999995</v>
      </c>
      <c r="D41">
        <v>329.85699462999997</v>
      </c>
      <c r="E41">
        <v>3.4367999999999999</v>
      </c>
      <c r="F41">
        <v>9.9000003020963209E+37</v>
      </c>
      <c r="G41">
        <v>1.50349998</v>
      </c>
      <c r="H41">
        <v>1026.19494629</v>
      </c>
      <c r="J41" s="2">
        <f>TREND(Calibration!$A$2:$A$4,Calibration!$B$2:$B$4,C41)</f>
        <v>403.62911791267419</v>
      </c>
      <c r="K41" s="2">
        <f>TREND(Calibration!$A$2:$A$4,Calibration!$C$2:$C$4,E41)</f>
        <v>1364.7142484529813</v>
      </c>
      <c r="L41" s="2">
        <f>TREND(Calibration!$A$2:$A$4,Calibration!$D$2:$D$4,G41)</f>
        <v>578.85244143814498</v>
      </c>
    </row>
    <row r="42" spans="1:12" x14ac:dyDescent="0.25">
      <c r="A42">
        <v>200101</v>
      </c>
      <c r="B42">
        <v>13.88300037</v>
      </c>
      <c r="C42">
        <v>0.57889997999999998</v>
      </c>
      <c r="D42">
        <v>1287.6219482399999</v>
      </c>
      <c r="E42">
        <v>3.06800008</v>
      </c>
      <c r="F42">
        <v>9.9000003020963209E+37</v>
      </c>
      <c r="G42">
        <v>1.5046000500000001</v>
      </c>
      <c r="H42">
        <v>9.9000003020963209E+37</v>
      </c>
      <c r="J42" s="2">
        <f>TREND(Calibration!$A$2:$A$4,Calibration!$B$2:$B$4,C42)</f>
        <v>401.9483651156217</v>
      </c>
      <c r="K42" s="2">
        <f>TREND(Calibration!$A$2:$A$4,Calibration!$C$2:$C$4,E42)</f>
        <v>1216.4572245512397</v>
      </c>
      <c r="L42" s="2">
        <f>TREND(Calibration!$A$2:$A$4,Calibration!$D$2:$D$4,G42)</f>
        <v>579.30457008829092</v>
      </c>
    </row>
    <row r="43" spans="1:12" x14ac:dyDescent="0.25">
      <c r="A43">
        <v>205091</v>
      </c>
      <c r="B43">
        <v>14.09399986</v>
      </c>
      <c r="C43">
        <v>0.57950002</v>
      </c>
      <c r="D43">
        <v>736.41400146000001</v>
      </c>
      <c r="E43">
        <v>3.2823998900000002</v>
      </c>
      <c r="F43">
        <v>9.9000003020963209E+37</v>
      </c>
      <c r="G43">
        <v>1.5055999799999999</v>
      </c>
      <c r="H43">
        <v>994.76397704999999</v>
      </c>
      <c r="J43" s="2">
        <f>TREND(Calibration!$A$2:$A$4,Calibration!$B$2:$B$4,C43)</f>
        <v>402.32188648699292</v>
      </c>
      <c r="K43" s="2">
        <f>TREND(Calibration!$A$2:$A$4,Calibration!$C$2:$C$4,E43)</f>
        <v>1302.6456319557176</v>
      </c>
      <c r="L43" s="2">
        <f>TREND(Calibration!$A$2:$A$4,Calibration!$D$2:$D$4,G43)</f>
        <v>579.71554120934707</v>
      </c>
    </row>
    <row r="44" spans="1:12" x14ac:dyDescent="0.25">
      <c r="A44">
        <v>210088</v>
      </c>
      <c r="B44">
        <v>14.19799995</v>
      </c>
      <c r="C44">
        <v>0.58380001999999998</v>
      </c>
      <c r="D44">
        <v>1120.5169677700001</v>
      </c>
      <c r="E44">
        <v>3.1143999099999999</v>
      </c>
      <c r="F44">
        <v>9.9000003020963209E+37</v>
      </c>
      <c r="G44">
        <v>1.50510001</v>
      </c>
      <c r="H44">
        <v>9.9000003020963209E+37</v>
      </c>
      <c r="J44" s="2">
        <f>TREND(Calibration!$A$2:$A$4,Calibration!$B$2:$B$4,C44)</f>
        <v>404.99861120017232</v>
      </c>
      <c r="K44" s="2">
        <f>TREND(Calibration!$A$2:$A$4,Calibration!$C$2:$C$4,E44)</f>
        <v>1235.1098877767272</v>
      </c>
      <c r="L44" s="2">
        <f>TREND(Calibration!$A$2:$A$4,Calibration!$D$2:$D$4,G44)</f>
        <v>579.51005359381952</v>
      </c>
    </row>
    <row r="45" spans="1:12" x14ac:dyDescent="0.25">
      <c r="A45">
        <v>215088</v>
      </c>
      <c r="B45">
        <v>14.333999629999999</v>
      </c>
      <c r="C45">
        <v>0.58160000999999995</v>
      </c>
      <c r="D45">
        <v>519.91400146000001</v>
      </c>
      <c r="E45">
        <v>3.2186000300000002</v>
      </c>
      <c r="F45">
        <v>9.9000003020963209E+37</v>
      </c>
      <c r="G45">
        <v>1.5039999500000001</v>
      </c>
      <c r="H45">
        <v>9.9000003020963209E+37</v>
      </c>
      <c r="J45" s="2">
        <f>TREND(Calibration!$A$2:$A$4,Calibration!$B$2:$B$4,C45)</f>
        <v>403.62911791267419</v>
      </c>
      <c r="K45" s="2">
        <f>TREND(Calibration!$A$2:$A$4,Calibration!$C$2:$C$4,E45)</f>
        <v>1276.9981823333105</v>
      </c>
      <c r="L45" s="2">
        <f>TREND(Calibration!$A$2:$A$4,Calibration!$D$2:$D$4,G45)</f>
        <v>579.05792905367264</v>
      </c>
    </row>
    <row r="46" spans="1:12" x14ac:dyDescent="0.25">
      <c r="A46">
        <v>220088</v>
      </c>
      <c r="B46">
        <v>14.41899967</v>
      </c>
      <c r="C46">
        <v>0.57679999000000004</v>
      </c>
      <c r="D46">
        <v>821.10797118999994</v>
      </c>
      <c r="E46">
        <v>3.1991999099999999</v>
      </c>
      <c r="F46">
        <v>9.9000003020963209E+37</v>
      </c>
      <c r="G46">
        <v>1.50349998</v>
      </c>
      <c r="H46">
        <v>9.9000003020963209E+37</v>
      </c>
      <c r="J46" s="2">
        <f>TREND(Calibration!$A$2:$A$4,Calibration!$B$2:$B$4,C46)</f>
        <v>400.64113368994043</v>
      </c>
      <c r="K46" s="2">
        <f>TREND(Calibration!$A$2:$A$4,Calibration!$C$2:$C$4,E46)</f>
        <v>1269.199362706298</v>
      </c>
      <c r="L46" s="2">
        <f>TREND(Calibration!$A$2:$A$4,Calibration!$D$2:$D$4,G46)</f>
        <v>578.85244143814498</v>
      </c>
    </row>
    <row r="47" spans="1:12" x14ac:dyDescent="0.25">
      <c r="A47">
        <v>225088</v>
      </c>
      <c r="B47">
        <v>14.39599991</v>
      </c>
      <c r="C47">
        <v>0.57620000999999998</v>
      </c>
      <c r="D47">
        <v>584.23999022999999</v>
      </c>
      <c r="E47">
        <v>2.9458999600000002</v>
      </c>
      <c r="F47">
        <v>9.9000003020963209E+37</v>
      </c>
      <c r="G47">
        <v>1.50189996</v>
      </c>
      <c r="H47">
        <v>9.9000003020963209E+37</v>
      </c>
      <c r="J47" s="2">
        <f>TREND(Calibration!$A$2:$A$4,Calibration!$B$2:$B$4,C47)</f>
        <v>400.26764966821634</v>
      </c>
      <c r="K47" s="2">
        <f>TREND(Calibration!$A$2:$A$4,Calibration!$C$2:$C$4,E47)</f>
        <v>1167.3731563951362</v>
      </c>
      <c r="L47" s="2">
        <f>TREND(Calibration!$A$2:$A$4,Calibration!$D$2:$D$4,G47)</f>
        <v>578.19483339246949</v>
      </c>
    </row>
    <row r="48" spans="1:12" x14ac:dyDescent="0.25">
      <c r="A48">
        <v>230088</v>
      </c>
      <c r="B48">
        <v>14.243000029999999</v>
      </c>
      <c r="C48">
        <v>0.57239996999999998</v>
      </c>
      <c r="D48">
        <v>659.64099121000004</v>
      </c>
      <c r="E48">
        <v>2.7569000699999999</v>
      </c>
      <c r="F48">
        <v>1356.6879882799999</v>
      </c>
      <c r="G48">
        <v>1.50619996</v>
      </c>
      <c r="H48">
        <v>9.9000003020963209E+37</v>
      </c>
      <c r="J48" s="2">
        <f>TREND(Calibration!$A$2:$A$4,Calibration!$B$2:$B$4,C48)</f>
        <v>397.90214711494417</v>
      </c>
      <c r="K48" s="2">
        <f>TREND(Calibration!$A$2:$A$4,Calibration!$C$2:$C$4,E48)</f>
        <v>1091.3954793686428</v>
      </c>
      <c r="L48" s="2">
        <f>TREND(Calibration!$A$2:$A$4,Calibration!$D$2:$D$4,G48)</f>
        <v>579.9621329239784</v>
      </c>
    </row>
    <row r="49" spans="1:12" x14ac:dyDescent="0.25">
      <c r="A49">
        <v>235088</v>
      </c>
      <c r="B49">
        <v>14.045000079999999</v>
      </c>
      <c r="C49">
        <v>0.57569999000000005</v>
      </c>
      <c r="D49">
        <v>742.91302489999998</v>
      </c>
      <c r="E49">
        <v>2.8805999799999999</v>
      </c>
      <c r="F49">
        <v>1221.1710205100001</v>
      </c>
      <c r="G49">
        <v>1.50940001</v>
      </c>
      <c r="H49">
        <v>9.9000003020963209E+37</v>
      </c>
      <c r="J49" s="2">
        <f>TREND(Calibration!$A$2:$A$4,Calibration!$B$2:$B$4,C49)</f>
        <v>399.95639015866197</v>
      </c>
      <c r="K49" s="2">
        <f>TREND(Calibration!$A$2:$A$4,Calibration!$C$2:$C$4,E49)</f>
        <v>1141.1226607452368</v>
      </c>
      <c r="L49" s="2">
        <f>TREND(Calibration!$A$2:$A$4,Calibration!$D$2:$D$4,G49)</f>
        <v>581.27735312532843</v>
      </c>
    </row>
    <row r="50" spans="1:12" x14ac:dyDescent="0.25">
      <c r="A50">
        <v>240088</v>
      </c>
      <c r="B50">
        <v>13.963999749999999</v>
      </c>
      <c r="C50">
        <v>0.58270001000000005</v>
      </c>
      <c r="D50">
        <v>763.82702637</v>
      </c>
      <c r="E50">
        <v>2.88919997</v>
      </c>
      <c r="F50">
        <v>9.9000003020963209E+37</v>
      </c>
      <c r="G50">
        <v>1.50730002</v>
      </c>
      <c r="H50">
        <v>9.9000003020963209E+37</v>
      </c>
      <c r="J50" s="2">
        <f>TREND(Calibration!$A$2:$A$4,Calibration!$B$2:$B$4,C50)</f>
        <v>404.3138614439527</v>
      </c>
      <c r="K50" s="2">
        <f>TREND(Calibration!$A$2:$A$4,Calibration!$C$2:$C$4,E50)</f>
        <v>1144.579844041222</v>
      </c>
      <c r="L50" s="2">
        <f>TREND(Calibration!$A$2:$A$4,Calibration!$D$2:$D$4,G50)</f>
        <v>580.41425746412528</v>
      </c>
    </row>
    <row r="51" spans="1:12" x14ac:dyDescent="0.25">
      <c r="A51">
        <v>245088</v>
      </c>
      <c r="B51">
        <v>14.00300026</v>
      </c>
      <c r="C51">
        <v>0.57999997999999997</v>
      </c>
      <c r="D51">
        <v>702.71301270000004</v>
      </c>
      <c r="E51">
        <v>2.7644999000000001</v>
      </c>
      <c r="F51">
        <v>9.9000003020963209E+37</v>
      </c>
      <c r="G51">
        <v>1.50730002</v>
      </c>
      <c r="H51">
        <v>1211.4670410199999</v>
      </c>
      <c r="J51" s="2">
        <f>TREND(Calibration!$A$2:$A$4,Calibration!$B$2:$B$4,C51)</f>
        <v>402.63310864690015</v>
      </c>
      <c r="K51" s="2">
        <f>TREND(Calibration!$A$2:$A$4,Calibration!$C$2:$C$4,E51)</f>
        <v>1094.4505998197515</v>
      </c>
      <c r="L51" s="2">
        <f>TREND(Calibration!$A$2:$A$4,Calibration!$D$2:$D$4,G51)</f>
        <v>580.41425746412528</v>
      </c>
    </row>
    <row r="52" spans="1:12" x14ac:dyDescent="0.25">
      <c r="A52">
        <v>250088</v>
      </c>
      <c r="B52">
        <v>14.06099987</v>
      </c>
      <c r="C52">
        <v>0.57509999999999994</v>
      </c>
      <c r="D52">
        <v>1037.8530273399999</v>
      </c>
      <c r="E52">
        <v>3.01069999</v>
      </c>
      <c r="F52">
        <v>1222.8530273399999</v>
      </c>
      <c r="G52">
        <v>1.51049995</v>
      </c>
      <c r="H52">
        <v>9.9000003020963209E+37</v>
      </c>
      <c r="J52" s="2">
        <f>TREND(Calibration!$A$2:$A$4,Calibration!$B$2:$B$4,C52)</f>
        <v>399.58289991199666</v>
      </c>
      <c r="K52" s="2">
        <f>TREND(Calibration!$A$2:$A$4,Calibration!$C$2:$C$4,E52)</f>
        <v>1193.4226728824053</v>
      </c>
      <c r="L52" s="2">
        <f>TREND(Calibration!$A$2:$A$4,Calibration!$D$2:$D$4,G52)</f>
        <v>581.72942834548837</v>
      </c>
    </row>
    <row r="53" spans="1:12" x14ac:dyDescent="0.25">
      <c r="A53">
        <v>255088</v>
      </c>
      <c r="B53">
        <v>14.244999890000001</v>
      </c>
      <c r="C53">
        <v>0.57999997999999997</v>
      </c>
      <c r="D53">
        <v>633.69201659999999</v>
      </c>
      <c r="E53">
        <v>2.7681999199999998</v>
      </c>
      <c r="F53">
        <v>9.9000003020963209E+37</v>
      </c>
      <c r="G53">
        <v>1.5116000199999999</v>
      </c>
      <c r="H53">
        <v>9.9000003020963209E+37</v>
      </c>
      <c r="J53" s="2">
        <f>TREND(Calibration!$A$2:$A$4,Calibration!$B$2:$B$4,C53)</f>
        <v>402.63310864690015</v>
      </c>
      <c r="K53" s="2">
        <f>TREND(Calibration!$A$2:$A$4,Calibration!$C$2:$C$4,E53)</f>
        <v>1095.9380024026393</v>
      </c>
      <c r="L53" s="2">
        <f>TREND(Calibration!$A$2:$A$4,Calibration!$D$2:$D$4,G53)</f>
        <v>582.1815569956342</v>
      </c>
    </row>
    <row r="54" spans="1:12" x14ac:dyDescent="0.25">
      <c r="A54">
        <v>260088</v>
      </c>
      <c r="B54">
        <v>14.397999759999999</v>
      </c>
      <c r="C54">
        <v>0.58429998000000005</v>
      </c>
      <c r="D54">
        <v>911.89001465000001</v>
      </c>
      <c r="E54">
        <v>2.8610999600000002</v>
      </c>
      <c r="F54">
        <v>9.9000003020963209E+37</v>
      </c>
      <c r="G54">
        <v>1.50730002</v>
      </c>
      <c r="H54">
        <v>1020.50799561</v>
      </c>
      <c r="J54" s="2">
        <f>TREND(Calibration!$A$2:$A$4,Calibration!$B$2:$B$4,C54)</f>
        <v>405.30983336007961</v>
      </c>
      <c r="K54" s="2">
        <f>TREND(Calibration!$A$2:$A$4,Calibration!$C$2:$C$4,E54)</f>
        <v>1133.2836814655655</v>
      </c>
      <c r="L54" s="2">
        <f>TREND(Calibration!$A$2:$A$4,Calibration!$D$2:$D$4,G54)</f>
        <v>580.41425746412528</v>
      </c>
    </row>
    <row r="55" spans="1:12" x14ac:dyDescent="0.25">
      <c r="A55">
        <v>265088</v>
      </c>
      <c r="B55">
        <v>14.45300007</v>
      </c>
      <c r="C55">
        <v>0.57730000999999997</v>
      </c>
      <c r="D55">
        <v>831.27398682</v>
      </c>
      <c r="E55">
        <v>2.7179999399999999</v>
      </c>
      <c r="F55">
        <v>9.9000003020963209E+37</v>
      </c>
      <c r="G55">
        <v>1.50730002</v>
      </c>
      <c r="H55">
        <v>1369.4110107399999</v>
      </c>
      <c r="J55" s="2">
        <f>TREND(Calibration!$A$2:$A$4,Calibration!$B$2:$B$4,C55)</f>
        <v>400.95239319949479</v>
      </c>
      <c r="K55" s="2">
        <f>TREND(Calibration!$A$2:$A$4,Calibration!$C$2:$C$4,E55)</f>
        <v>1075.7576844819444</v>
      </c>
      <c r="L55" s="2">
        <f>TREND(Calibration!$A$2:$A$4,Calibration!$D$2:$D$4,G55)</f>
        <v>580.41425746412528</v>
      </c>
    </row>
    <row r="56" spans="1:12" x14ac:dyDescent="0.25">
      <c r="A56">
        <v>270088</v>
      </c>
      <c r="B56">
        <v>14.402000429999999</v>
      </c>
      <c r="C56">
        <v>0.57509999999999994</v>
      </c>
      <c r="D56">
        <v>771.46301270000004</v>
      </c>
      <c r="E56">
        <v>2.6315998999999999</v>
      </c>
      <c r="F56">
        <v>9.9000003020963209E+37</v>
      </c>
      <c r="G56">
        <v>1.5039999500000001</v>
      </c>
      <c r="H56">
        <v>1082.6469726600001</v>
      </c>
      <c r="J56" s="2">
        <f>TREND(Calibration!$A$2:$A$4,Calibration!$B$2:$B$4,C56)</f>
        <v>399.58289991199666</v>
      </c>
      <c r="K56" s="2">
        <f>TREND(Calibration!$A$2:$A$4,Calibration!$C$2:$C$4,E56)</f>
        <v>1041.024995832252</v>
      </c>
      <c r="L56" s="2">
        <f>TREND(Calibration!$A$2:$A$4,Calibration!$D$2:$D$4,G56)</f>
        <v>579.05792905367264</v>
      </c>
    </row>
    <row r="57" spans="1:12" x14ac:dyDescent="0.25">
      <c r="A57">
        <v>275091</v>
      </c>
      <c r="B57">
        <v>14.35900021</v>
      </c>
      <c r="C57">
        <v>0.57889997999999998</v>
      </c>
      <c r="D57">
        <v>690.03900146000001</v>
      </c>
      <c r="E57">
        <v>2.6315998999999999</v>
      </c>
      <c r="F57">
        <v>9.9000003020963209E+37</v>
      </c>
      <c r="G57">
        <v>1.5067000399999999</v>
      </c>
      <c r="H57">
        <v>1030.1879882799999</v>
      </c>
      <c r="J57" s="2">
        <f>TREND(Calibration!$A$2:$A$4,Calibration!$B$2:$B$4,C57)</f>
        <v>401.9483651156217</v>
      </c>
      <c r="K57" s="2">
        <f>TREND(Calibration!$A$2:$A$4,Calibration!$C$2:$C$4,E57)</f>
        <v>1041.024995832252</v>
      </c>
      <c r="L57" s="2">
        <f>TREND(Calibration!$A$2:$A$4,Calibration!$D$2:$D$4,G57)</f>
        <v>580.16766574949395</v>
      </c>
    </row>
    <row r="58" spans="1:12" x14ac:dyDescent="0.25">
      <c r="A58">
        <v>280092</v>
      </c>
      <c r="B58">
        <v>14.18299961</v>
      </c>
      <c r="C58">
        <v>0.57620000999999998</v>
      </c>
      <c r="D58">
        <v>723.73400878999996</v>
      </c>
      <c r="E58">
        <v>2.5959999599999999</v>
      </c>
      <c r="F58">
        <v>9.9000003020963209E+37</v>
      </c>
      <c r="G58">
        <v>1.51049995</v>
      </c>
      <c r="H58">
        <v>984.37597656000003</v>
      </c>
      <c r="J58" s="2">
        <f>TREND(Calibration!$A$2:$A$4,Calibration!$B$2:$B$4,C58)</f>
        <v>400.26764966821634</v>
      </c>
      <c r="K58" s="2">
        <f>TREND(Calibration!$A$2:$A$4,Calibration!$C$2:$C$4,E58)</f>
        <v>1026.7138724581455</v>
      </c>
      <c r="L58" s="2">
        <f>TREND(Calibration!$A$2:$A$4,Calibration!$D$2:$D$4,G58)</f>
        <v>581.72942834548837</v>
      </c>
    </row>
    <row r="59" spans="1:12" x14ac:dyDescent="0.25">
      <c r="A59">
        <v>285088</v>
      </c>
      <c r="B59">
        <v>13.881999970000001</v>
      </c>
      <c r="C59">
        <v>0.57190001000000001</v>
      </c>
      <c r="D59">
        <v>1096.4439697299999</v>
      </c>
      <c r="E59">
        <v>2.73580003</v>
      </c>
      <c r="F59">
        <v>9.9000003020963209E+37</v>
      </c>
      <c r="G59">
        <v>1.5110000400000001</v>
      </c>
      <c r="H59">
        <v>1276.3280029299999</v>
      </c>
      <c r="J59" s="2">
        <f>TREND(Calibration!$A$2:$A$4,Calibration!$B$2:$B$4,C59)</f>
        <v>397.59092495503694</v>
      </c>
      <c r="K59" s="2">
        <f>TREND(Calibration!$A$2:$A$4,Calibration!$C$2:$C$4,E59)</f>
        <v>1082.9132944088205</v>
      </c>
      <c r="L59" s="2">
        <f>TREND(Calibration!$A$2:$A$4,Calibration!$D$2:$D$4,G59)</f>
        <v>581.93496528100286</v>
      </c>
    </row>
    <row r="60" spans="1:12" x14ac:dyDescent="0.25">
      <c r="A60">
        <v>290088</v>
      </c>
      <c r="B60">
        <v>13.836000439999999</v>
      </c>
      <c r="C60">
        <v>0.57139998999999997</v>
      </c>
      <c r="D60">
        <v>524.18902588000003</v>
      </c>
      <c r="E60">
        <v>2.5717001000000002</v>
      </c>
      <c r="F60">
        <v>9.9000003020963209E+37</v>
      </c>
      <c r="G60">
        <v>1.51429999</v>
      </c>
      <c r="H60">
        <v>9.9000003020963209E+37</v>
      </c>
      <c r="J60" s="2">
        <f>TREND(Calibration!$A$2:$A$4,Calibration!$B$2:$B$4,C60)</f>
        <v>397.27966544548246</v>
      </c>
      <c r="K60" s="2">
        <f>TREND(Calibration!$A$2:$A$4,Calibration!$C$2:$C$4,E60)</f>
        <v>1016.9453645776966</v>
      </c>
      <c r="L60" s="2">
        <f>TREND(Calibration!$A$2:$A$4,Calibration!$D$2:$D$4,G60)</f>
        <v>583.29124437146868</v>
      </c>
    </row>
    <row r="61" spans="1:12" x14ac:dyDescent="0.25">
      <c r="A61">
        <v>295091</v>
      </c>
      <c r="B61">
        <v>13.98200035</v>
      </c>
      <c r="C61">
        <v>0.56809997999999995</v>
      </c>
      <c r="D61">
        <v>498.59298705999998</v>
      </c>
      <c r="E61">
        <v>3.0160999300000002</v>
      </c>
      <c r="F61">
        <v>9.9000003020963209E+37</v>
      </c>
      <c r="G61">
        <v>1.51479995</v>
      </c>
      <c r="H61">
        <v>9.9000003020963209E+37</v>
      </c>
      <c r="J61" s="2">
        <f>TREND(Calibration!$A$2:$A$4,Calibration!$B$2:$B$4,C61)</f>
        <v>395.22542862670593</v>
      </c>
      <c r="K61" s="2">
        <f>TREND(Calibration!$A$2:$A$4,Calibration!$C$2:$C$4,E61)</f>
        <v>1195.5934407981035</v>
      </c>
      <c r="L61" s="2">
        <f>TREND(Calibration!$A$2:$A$4,Calibration!$D$2:$D$4,G61)</f>
        <v>583.49672787699728</v>
      </c>
    </row>
    <row r="62" spans="1:12" x14ac:dyDescent="0.25">
      <c r="A62">
        <v>300091</v>
      </c>
      <c r="B62">
        <v>14.192999840000001</v>
      </c>
      <c r="C62">
        <v>0.57950002</v>
      </c>
      <c r="D62">
        <v>276.45199585</v>
      </c>
      <c r="E62">
        <v>3.1700000799999999</v>
      </c>
      <c r="F62">
        <v>9.9000003020963209E+37</v>
      </c>
      <c r="G62">
        <v>1.5120999799999999</v>
      </c>
      <c r="H62">
        <v>940.20697021000001</v>
      </c>
      <c r="J62" s="2">
        <f>TREND(Calibration!$A$2:$A$4,Calibration!$B$2:$B$4,C62)</f>
        <v>402.32188648699292</v>
      </c>
      <c r="K62" s="2">
        <f>TREND(Calibration!$A$2:$A$4,Calibration!$C$2:$C$4,E62)</f>
        <v>1257.4610741127517</v>
      </c>
      <c r="L62" s="2">
        <f>TREND(Calibration!$A$2:$A$4,Calibration!$D$2:$D$4,G62)</f>
        <v>582.3870405011628</v>
      </c>
    </row>
    <row r="63" spans="1:12" x14ac:dyDescent="0.25">
      <c r="A63">
        <v>305088</v>
      </c>
      <c r="B63">
        <v>14.29300022</v>
      </c>
      <c r="C63">
        <v>0.57620000999999998</v>
      </c>
      <c r="D63">
        <v>9.9000003020963209E+37</v>
      </c>
      <c r="E63">
        <v>3.5146000399999999</v>
      </c>
      <c r="F63">
        <v>9.9000003020963209E+37</v>
      </c>
      <c r="G63">
        <v>1.5163999800000001</v>
      </c>
      <c r="H63">
        <v>9.9000003020963209E+37</v>
      </c>
      <c r="J63" s="2">
        <f>TREND(Calibration!$A$2:$A$4,Calibration!$B$2:$B$4,C63)</f>
        <v>400.26764966821634</v>
      </c>
      <c r="K63" s="2">
        <f>TREND(Calibration!$A$2:$A$4,Calibration!$C$2:$C$4,E63)</f>
        <v>1395.989749786703</v>
      </c>
      <c r="L63" s="2">
        <f>TREND(Calibration!$A$2:$A$4,Calibration!$D$2:$D$4,G63)</f>
        <v>584.15434003267183</v>
      </c>
    </row>
    <row r="64" spans="1:12" x14ac:dyDescent="0.25">
      <c r="A64">
        <v>310088</v>
      </c>
      <c r="B64">
        <v>14.458000180000001</v>
      </c>
      <c r="C64">
        <v>0.58270001000000005</v>
      </c>
      <c r="D64">
        <v>408.40701294000002</v>
      </c>
      <c r="E64">
        <v>3.4000999900000002</v>
      </c>
      <c r="F64">
        <v>9.9000003020963209E+37</v>
      </c>
      <c r="G64">
        <v>1.5132000400000001</v>
      </c>
      <c r="H64">
        <v>988.32299805000002</v>
      </c>
      <c r="J64" s="2">
        <f>TREND(Calibration!$A$2:$A$4,Calibration!$B$2:$B$4,C64)</f>
        <v>404.3138614439527</v>
      </c>
      <c r="K64" s="2">
        <f>TREND(Calibration!$A$2:$A$4,Calibration!$C$2:$C$4,E64)</f>
        <v>1349.960898561354</v>
      </c>
      <c r="L64" s="2">
        <f>TREND(Calibration!$A$2:$A$4,Calibration!$D$2:$D$4,G64)</f>
        <v>582.8391650413098</v>
      </c>
    </row>
    <row r="65" spans="1:12" x14ac:dyDescent="0.25">
      <c r="A65">
        <v>315092</v>
      </c>
      <c r="B65">
        <v>14.47099972</v>
      </c>
      <c r="C65">
        <v>0.57950002</v>
      </c>
      <c r="D65">
        <v>926.33001708999996</v>
      </c>
      <c r="E65">
        <v>2.9161999199999999</v>
      </c>
      <c r="F65">
        <v>9.9000003020963209E+37</v>
      </c>
      <c r="G65">
        <v>1.51429999</v>
      </c>
      <c r="H65">
        <v>9.9000003020963209E+37</v>
      </c>
      <c r="J65" s="2">
        <f>TREND(Calibration!$A$2:$A$4,Calibration!$B$2:$B$4,C65)</f>
        <v>402.32188648699292</v>
      </c>
      <c r="K65" s="2">
        <f>TREND(Calibration!$A$2:$A$4,Calibration!$C$2:$C$4,E65)</f>
        <v>1155.433784119343</v>
      </c>
      <c r="L65" s="2">
        <f>TREND(Calibration!$A$2:$A$4,Calibration!$D$2:$D$4,G65)</f>
        <v>583.29124437146868</v>
      </c>
    </row>
    <row r="66" spans="1:12" x14ac:dyDescent="0.25">
      <c r="A66">
        <v>320088</v>
      </c>
      <c r="B66">
        <v>14.40999985</v>
      </c>
      <c r="C66">
        <v>0.57730000999999997</v>
      </c>
      <c r="D66">
        <v>756.37701416000004</v>
      </c>
      <c r="E66">
        <v>2.7839000199999999</v>
      </c>
      <c r="F66">
        <v>9.9000003020963209E+37</v>
      </c>
      <c r="G66">
        <v>1.5181000200000001</v>
      </c>
      <c r="H66">
        <v>9.9000003020963209E+37</v>
      </c>
      <c r="J66" s="2">
        <f>TREND(Calibration!$A$2:$A$4,Calibration!$B$2:$B$4,C66)</f>
        <v>400.95239319949479</v>
      </c>
      <c r="K66" s="2">
        <f>TREND(Calibration!$A$2:$A$4,Calibration!$C$2:$C$4,E66)</f>
        <v>1102.2494194467638</v>
      </c>
      <c r="L66" s="2">
        <f>TREND(Calibration!$A$2:$A$4,Calibration!$D$2:$D$4,G66)</f>
        <v>584.85305628745004</v>
      </c>
    </row>
    <row r="67" spans="1:12" x14ac:dyDescent="0.25">
      <c r="A67">
        <v>325091</v>
      </c>
      <c r="B67">
        <v>14.289999959999999</v>
      </c>
      <c r="C67">
        <v>0.58380001999999998</v>
      </c>
      <c r="D67">
        <v>203.48100281000001</v>
      </c>
      <c r="E67">
        <v>2.9226999299999998</v>
      </c>
      <c r="F67">
        <v>9.9000003020963209E+37</v>
      </c>
      <c r="G67">
        <v>1.52180004</v>
      </c>
      <c r="H67">
        <v>1111.8029785199999</v>
      </c>
      <c r="J67" s="2">
        <f>TREND(Calibration!$A$2:$A$4,Calibration!$B$2:$B$4,C67)</f>
        <v>404.99861120017232</v>
      </c>
      <c r="K67" s="2">
        <f>TREND(Calibration!$A$2:$A$4,Calibration!$C$2:$C$4,E67)</f>
        <v>1158.0467785525618</v>
      </c>
      <c r="L67" s="2">
        <f>TREND(Calibration!$A$2:$A$4,Calibration!$D$2:$D$4,G67)</f>
        <v>586.37376410432751</v>
      </c>
    </row>
    <row r="68" spans="1:12" x14ac:dyDescent="0.25">
      <c r="A68">
        <v>330091</v>
      </c>
      <c r="B68">
        <v>14.04899979</v>
      </c>
      <c r="C68">
        <v>0.57779997999999999</v>
      </c>
      <c r="D68">
        <v>977.73699951000003</v>
      </c>
      <c r="E68">
        <v>2.8169000099999999</v>
      </c>
      <c r="F68">
        <v>9.9000003020963209E+37</v>
      </c>
      <c r="G68">
        <v>1.5175000400000001</v>
      </c>
      <c r="H68">
        <v>9.9000003020963209E+37</v>
      </c>
      <c r="J68" s="2">
        <f>TREND(Calibration!$A$2:$A$4,Calibration!$B$2:$B$4,C68)</f>
        <v>401.26362158434324</v>
      </c>
      <c r="K68" s="2">
        <f>TREND(Calibration!$A$2:$A$4,Calibration!$C$2:$C$4,E68)</f>
        <v>1115.515366755503</v>
      </c>
      <c r="L68" s="2">
        <f>TREND(Calibration!$A$2:$A$4,Calibration!$D$2:$D$4,G68)</f>
        <v>584.60646457281871</v>
      </c>
    </row>
    <row r="69" spans="1:12" x14ac:dyDescent="0.25">
      <c r="A69">
        <v>335091</v>
      </c>
      <c r="B69">
        <v>13.87199974</v>
      </c>
      <c r="C69">
        <v>0.57679999000000004</v>
      </c>
      <c r="D69">
        <v>323.52099608999998</v>
      </c>
      <c r="E69">
        <v>2.6781001099999999</v>
      </c>
      <c r="F69">
        <v>9.9000003020963209E+37</v>
      </c>
      <c r="G69">
        <v>1.51429999</v>
      </c>
      <c r="H69">
        <v>9.9000003020963209E+37</v>
      </c>
      <c r="J69" s="2">
        <f>TREND(Calibration!$A$2:$A$4,Calibration!$B$2:$B$4,C69)</f>
        <v>400.64113368994043</v>
      </c>
      <c r="K69" s="2">
        <f>TREND(Calibration!$A$2:$A$4,Calibration!$C$2:$C$4,E69)</f>
        <v>1059.7180116696902</v>
      </c>
      <c r="L69" s="2">
        <f>TREND(Calibration!$A$2:$A$4,Calibration!$D$2:$D$4,G69)</f>
        <v>583.29124437146868</v>
      </c>
    </row>
    <row r="70" spans="1:12" x14ac:dyDescent="0.25">
      <c r="A70">
        <v>340091</v>
      </c>
      <c r="B70">
        <v>13.85900021</v>
      </c>
      <c r="C70">
        <v>0.57730000999999997</v>
      </c>
      <c r="D70">
        <v>774.61798095999995</v>
      </c>
      <c r="E70">
        <v>2.9286000699999999</v>
      </c>
      <c r="F70">
        <v>9.9000003020963209E+37</v>
      </c>
      <c r="G70">
        <v>1.5169999599999999</v>
      </c>
      <c r="H70">
        <v>9.9000003020963209E+37</v>
      </c>
      <c r="J70" s="2">
        <f>TREND(Calibration!$A$2:$A$4,Calibration!$B$2:$B$4,C70)</f>
        <v>400.95239319949479</v>
      </c>
      <c r="K70" s="2">
        <f>TREND(Calibration!$A$2:$A$4,Calibration!$C$2:$C$4,E70)</f>
        <v>1160.4186261305213</v>
      </c>
      <c r="L70" s="2">
        <f>TREND(Calibration!$A$2:$A$4,Calibration!$D$2:$D$4,G70)</f>
        <v>584.40093174730305</v>
      </c>
    </row>
    <row r="71" spans="1:12" x14ac:dyDescent="0.25">
      <c r="A71">
        <v>345091</v>
      </c>
      <c r="B71">
        <v>14.001000400000001</v>
      </c>
      <c r="C71">
        <v>0.57569999000000005</v>
      </c>
      <c r="D71">
        <v>945.78997803000004</v>
      </c>
      <c r="E71">
        <v>2.6149001100000002</v>
      </c>
      <c r="F71">
        <v>9.9000003020963209E+37</v>
      </c>
      <c r="G71">
        <v>1.5181000200000001</v>
      </c>
      <c r="H71">
        <v>9.9000003020963209E+37</v>
      </c>
      <c r="J71" s="2">
        <f>TREND(Calibration!$A$2:$A$4,Calibration!$B$2:$B$4,C71)</f>
        <v>399.95639015866197</v>
      </c>
      <c r="K71" s="2">
        <f>TREND(Calibration!$A$2:$A$4,Calibration!$C$2:$C$4,E71)</f>
        <v>1034.3117048825575</v>
      </c>
      <c r="L71" s="2">
        <f>TREND(Calibration!$A$2:$A$4,Calibration!$D$2:$D$4,G71)</f>
        <v>584.85305628745004</v>
      </c>
    </row>
    <row r="72" spans="1:12" x14ac:dyDescent="0.25">
      <c r="A72">
        <v>350092</v>
      </c>
      <c r="B72">
        <v>14.182000159999999</v>
      </c>
      <c r="C72">
        <v>0.57620000999999998</v>
      </c>
      <c r="D72">
        <v>543.71301270000004</v>
      </c>
      <c r="E72">
        <v>2.42420006</v>
      </c>
      <c r="F72">
        <v>9.9000003020963209E+37</v>
      </c>
      <c r="G72">
        <v>1.51970005</v>
      </c>
      <c r="H72">
        <v>9.9000003020963209E+37</v>
      </c>
      <c r="J72" s="2">
        <f>TREND(Calibration!$A$2:$A$4,Calibration!$B$2:$B$4,C72)</f>
        <v>400.26764966821634</v>
      </c>
      <c r="K72" s="2">
        <f>TREND(Calibration!$A$2:$A$4,Calibration!$C$2:$C$4,E72)</f>
        <v>957.65056604360825</v>
      </c>
      <c r="L72" s="2">
        <f>TREND(Calibration!$A$2:$A$4,Calibration!$D$2:$D$4,G72)</f>
        <v>585.51066844312447</v>
      </c>
    </row>
    <row r="73" spans="1:12" x14ac:dyDescent="0.25">
      <c r="A73">
        <v>355102</v>
      </c>
      <c r="B73">
        <v>14.37100029</v>
      </c>
      <c r="C73">
        <v>0.57889997999999998</v>
      </c>
      <c r="D73">
        <v>275.25299072000001</v>
      </c>
      <c r="E73">
        <v>2.45720005</v>
      </c>
      <c r="F73">
        <v>9.9000003020963209E+37</v>
      </c>
      <c r="G73">
        <v>1.52509999</v>
      </c>
      <c r="H73">
        <v>1307.2609863299999</v>
      </c>
      <c r="J73" s="2">
        <f>TREND(Calibration!$A$2:$A$4,Calibration!$B$2:$B$4,C73)</f>
        <v>401.9483651156217</v>
      </c>
      <c r="K73" s="2">
        <f>TREND(Calibration!$A$2:$A$4,Calibration!$C$2:$C$4,E73)</f>
        <v>970.91651335234747</v>
      </c>
      <c r="L73" s="2">
        <f>TREND(Calibration!$A$2:$A$4,Calibration!$D$2:$D$4,G73)</f>
        <v>587.73004319479332</v>
      </c>
    </row>
    <row r="74" spans="1:12" x14ac:dyDescent="0.25">
      <c r="A74">
        <v>360092</v>
      </c>
      <c r="B74">
        <v>14.50399971</v>
      </c>
      <c r="C74">
        <v>0.57509999999999994</v>
      </c>
      <c r="D74">
        <v>724.87298583999996</v>
      </c>
      <c r="E74">
        <v>2.5613999399999998</v>
      </c>
      <c r="F74">
        <v>9.9000003020963209E+37</v>
      </c>
      <c r="G74">
        <v>1.52719998</v>
      </c>
      <c r="H74">
        <v>9.9000003020963209E+37</v>
      </c>
      <c r="J74" s="2">
        <f>TREND(Calibration!$A$2:$A$4,Calibration!$B$2:$B$4,C74)</f>
        <v>399.58289991199666</v>
      </c>
      <c r="K74" s="2">
        <f>TREND(Calibration!$A$2:$A$4,Calibration!$C$2:$C$4,E74)</f>
        <v>1012.8047154492699</v>
      </c>
      <c r="L74" s="2">
        <f>TREND(Calibration!$A$2:$A$4,Calibration!$D$2:$D$4,G74)</f>
        <v>588.59313885599647</v>
      </c>
    </row>
    <row r="75" spans="1:12" x14ac:dyDescent="0.25">
      <c r="A75">
        <v>365093</v>
      </c>
      <c r="B75">
        <v>14.49100018</v>
      </c>
      <c r="C75">
        <v>0.57779997999999999</v>
      </c>
      <c r="D75">
        <v>1208.17700195</v>
      </c>
      <c r="E75">
        <v>2.46199989</v>
      </c>
      <c r="F75">
        <v>9.9000003020963209E+37</v>
      </c>
      <c r="G75">
        <v>1.5245000099999999</v>
      </c>
      <c r="H75">
        <v>9.9000003020963209E+37</v>
      </c>
      <c r="J75" s="2">
        <f>TREND(Calibration!$A$2:$A$4,Calibration!$B$2:$B$4,C75)</f>
        <v>401.26362158434324</v>
      </c>
      <c r="K75" s="2">
        <f>TREND(Calibration!$A$2:$A$4,Calibration!$C$2:$C$4,E75)</f>
        <v>972.84604195312522</v>
      </c>
      <c r="L75" s="2">
        <f>TREND(Calibration!$A$2:$A$4,Calibration!$D$2:$D$4,G75)</f>
        <v>587.48345148016199</v>
      </c>
    </row>
    <row r="76" spans="1:12" x14ac:dyDescent="0.25">
      <c r="A76">
        <v>370091</v>
      </c>
      <c r="B76">
        <v>14.42199993</v>
      </c>
      <c r="C76">
        <v>0.57679999000000004</v>
      </c>
      <c r="D76">
        <v>779.67102050999995</v>
      </c>
      <c r="E76">
        <v>3.5901999500000001</v>
      </c>
      <c r="F76">
        <v>9.9000003020963209E+37</v>
      </c>
      <c r="G76">
        <v>1.52289999</v>
      </c>
      <c r="H76">
        <v>1352.7989502</v>
      </c>
      <c r="J76" s="2">
        <f>TREND(Calibration!$A$2:$A$4,Calibration!$B$2:$B$4,C76)</f>
        <v>400.64113368994043</v>
      </c>
      <c r="K76" s="2">
        <f>TREND(Calibration!$A$2:$A$4,Calibration!$C$2:$C$4,E76)</f>
        <v>1426.3808021053683</v>
      </c>
      <c r="L76" s="2">
        <f>TREND(Calibration!$A$2:$A$4,Calibration!$D$2:$D$4,G76)</f>
        <v>586.82584343448639</v>
      </c>
    </row>
    <row r="77" spans="1:12" x14ac:dyDescent="0.25">
      <c r="A77">
        <v>375091</v>
      </c>
      <c r="B77">
        <v>14.225000380000001</v>
      </c>
      <c r="C77">
        <v>0.57349998000000002</v>
      </c>
      <c r="D77">
        <v>911.70898437000005</v>
      </c>
      <c r="E77">
        <v>3.6895999900000001</v>
      </c>
      <c r="F77">
        <v>9.9000003020963209E+37</v>
      </c>
      <c r="G77">
        <v>1.52349997</v>
      </c>
      <c r="H77">
        <v>9.9000003020963209E+37</v>
      </c>
      <c r="J77" s="2">
        <f>TREND(Calibration!$A$2:$A$4,Calibration!$B$2:$B$4,C77)</f>
        <v>398.58689687116384</v>
      </c>
      <c r="K77" s="2">
        <f>TREND(Calibration!$A$2:$A$4,Calibration!$C$2:$C$4,E77)</f>
        <v>1466.3394715815277</v>
      </c>
      <c r="L77" s="2">
        <f>TREND(Calibration!$A$2:$A$4,Calibration!$D$2:$D$4,G77)</f>
        <v>587.07243514911784</v>
      </c>
    </row>
    <row r="78" spans="1:12" x14ac:dyDescent="0.25">
      <c r="A78">
        <v>380092</v>
      </c>
      <c r="B78">
        <v>14.04899979</v>
      </c>
      <c r="C78">
        <v>0.57889997999999998</v>
      </c>
      <c r="D78">
        <v>1222.0050048799999</v>
      </c>
      <c r="E78">
        <v>3.1263000999999999</v>
      </c>
      <c r="F78">
        <v>1301.8580322299999</v>
      </c>
      <c r="G78">
        <v>1.5202000099999999</v>
      </c>
      <c r="H78">
        <v>9.9000003020963209E+37</v>
      </c>
      <c r="J78" s="2">
        <f>TREND(Calibration!$A$2:$A$4,Calibration!$B$2:$B$4,C78)</f>
        <v>401.9483651156217</v>
      </c>
      <c r="K78" s="2">
        <f>TREND(Calibration!$A$2:$A$4,Calibration!$C$2:$C$4,E78)</f>
        <v>1239.8937466052901</v>
      </c>
      <c r="L78" s="2">
        <f>TREND(Calibration!$A$2:$A$4,Calibration!$D$2:$D$4,G78)</f>
        <v>585.71615194865308</v>
      </c>
    </row>
    <row r="79" spans="1:12" x14ac:dyDescent="0.25">
      <c r="A79">
        <v>385092</v>
      </c>
      <c r="B79">
        <v>13.925999640000001</v>
      </c>
      <c r="C79">
        <v>0.58050000999999996</v>
      </c>
      <c r="D79">
        <v>841.83801270000004</v>
      </c>
      <c r="E79">
        <v>2.6893999599999998</v>
      </c>
      <c r="F79">
        <v>9.9000003020963209E+37</v>
      </c>
      <c r="G79">
        <v>1.52349997</v>
      </c>
      <c r="H79">
        <v>1318.2209472699999</v>
      </c>
      <c r="J79" s="2">
        <f>TREND(Calibration!$A$2:$A$4,Calibration!$B$2:$B$4,C79)</f>
        <v>402.94437438139573</v>
      </c>
      <c r="K79" s="2">
        <f>TREND(Calibration!$A$2:$A$4,Calibration!$C$2:$C$4,E79)</f>
        <v>1064.2605347036867</v>
      </c>
      <c r="L79" s="2">
        <f>TREND(Calibration!$A$2:$A$4,Calibration!$D$2:$D$4,G79)</f>
        <v>587.07243514911784</v>
      </c>
    </row>
    <row r="80" spans="1:12" x14ac:dyDescent="0.25">
      <c r="A80">
        <v>390092</v>
      </c>
      <c r="B80">
        <v>13.93599987</v>
      </c>
      <c r="C80">
        <v>0.58270001000000005</v>
      </c>
      <c r="D80">
        <v>977.27001953000001</v>
      </c>
      <c r="E80">
        <v>3.21490002</v>
      </c>
      <c r="F80">
        <v>9.9000003020963209E+37</v>
      </c>
      <c r="G80">
        <v>1.5181000200000001</v>
      </c>
      <c r="H80">
        <v>1041.2960205100001</v>
      </c>
      <c r="J80" s="2">
        <f>TREND(Calibration!$A$2:$A$4,Calibration!$B$2:$B$4,C80)</f>
        <v>404.3138614439527</v>
      </c>
      <c r="K80" s="2">
        <f>TREND(Calibration!$A$2:$A$4,Calibration!$C$2:$C$4,E80)</f>
        <v>1275.5107837704077</v>
      </c>
      <c r="L80" s="2">
        <f>TREND(Calibration!$A$2:$A$4,Calibration!$D$2:$D$4,G80)</f>
        <v>584.85305628745004</v>
      </c>
    </row>
    <row r="81" spans="1:12" x14ac:dyDescent="0.25">
      <c r="A81">
        <v>395092</v>
      </c>
      <c r="B81">
        <v>14.07699966</v>
      </c>
      <c r="C81">
        <v>0.58649998999999997</v>
      </c>
      <c r="D81">
        <v>1232.45703125</v>
      </c>
      <c r="E81">
        <v>2.9432001099999998</v>
      </c>
      <c r="F81">
        <v>9.9000003020963209E+37</v>
      </c>
      <c r="G81">
        <v>1.51479995</v>
      </c>
      <c r="H81">
        <v>1145.41503906</v>
      </c>
      <c r="J81" s="2">
        <f>TREND(Calibration!$A$2:$A$4,Calibration!$B$2:$B$4,C81)</f>
        <v>406.67932664757768</v>
      </c>
      <c r="K81" s="2">
        <f>TREND(Calibration!$A$2:$A$4,Calibration!$C$2:$C$4,E81)</f>
        <v>1166.2878206771102</v>
      </c>
      <c r="L81" s="2">
        <f>TREND(Calibration!$A$2:$A$4,Calibration!$D$2:$D$4,G81)</f>
        <v>583.49672787699728</v>
      </c>
    </row>
    <row r="82" spans="1:12" x14ac:dyDescent="0.25">
      <c r="A82">
        <v>400092</v>
      </c>
      <c r="B82">
        <v>14.243000029999999</v>
      </c>
      <c r="C82">
        <v>0.58380001999999998</v>
      </c>
      <c r="D82">
        <v>831.56298828000001</v>
      </c>
      <c r="E82">
        <v>2.4981999400000001</v>
      </c>
      <c r="F82">
        <v>9.9000003020963209E+37</v>
      </c>
      <c r="G82">
        <v>1.51540005</v>
      </c>
      <c r="H82">
        <v>1137.3819580100001</v>
      </c>
      <c r="J82" s="2">
        <f>TREND(Calibration!$A$2:$A$4,Calibration!$B$2:$B$4,C82)</f>
        <v>404.99861120017232</v>
      </c>
      <c r="K82" s="2">
        <f>TREND(Calibration!$A$2:$A$4,Calibration!$C$2:$C$4,E82)</f>
        <v>987.39840866213717</v>
      </c>
      <c r="L82" s="2">
        <f>TREND(Calibration!$A$2:$A$4,Calibration!$D$2:$D$4,G82)</f>
        <v>583.74336891161556</v>
      </c>
    </row>
    <row r="83" spans="1:12" x14ac:dyDescent="0.25">
      <c r="A83">
        <v>405092</v>
      </c>
      <c r="B83">
        <v>14.355999949999999</v>
      </c>
      <c r="C83">
        <v>0.58160000999999995</v>
      </c>
      <c r="D83">
        <v>908.73199463000003</v>
      </c>
      <c r="E83">
        <v>2.6408</v>
      </c>
      <c r="F83">
        <v>9.9000003020963209E+37</v>
      </c>
      <c r="G83">
        <v>1.51370001</v>
      </c>
      <c r="H83">
        <v>1347.47497559</v>
      </c>
      <c r="J83" s="2">
        <f>TREND(Calibration!$A$2:$A$4,Calibration!$B$2:$B$4,C83)</f>
        <v>403.62911791267419</v>
      </c>
      <c r="K83" s="2">
        <f>TREND(Calibration!$A$2:$A$4,Calibration!$C$2:$C$4,E83)</f>
        <v>1044.7234224631429</v>
      </c>
      <c r="L83" s="2">
        <f>TREND(Calibration!$A$2:$A$4,Calibration!$D$2:$D$4,G83)</f>
        <v>583.04465265683734</v>
      </c>
    </row>
    <row r="84" spans="1:12" x14ac:dyDescent="0.25">
      <c r="A84">
        <v>410092</v>
      </c>
      <c r="B84">
        <v>14.430999760000001</v>
      </c>
      <c r="C84">
        <v>0.58050000999999996</v>
      </c>
      <c r="D84">
        <v>809.65399170000001</v>
      </c>
      <c r="E84">
        <v>2.9951000200000002</v>
      </c>
      <c r="F84">
        <v>9.9000003020963209E+37</v>
      </c>
      <c r="G84">
        <v>1.51540005</v>
      </c>
      <c r="H84">
        <v>979.32800293000003</v>
      </c>
      <c r="J84" s="2">
        <f>TREND(Calibration!$A$2:$A$4,Calibration!$B$2:$B$4,C84)</f>
        <v>402.94437438139573</v>
      </c>
      <c r="K84" s="2">
        <f>TREND(Calibration!$A$2:$A$4,Calibration!$C$2:$C$4,E84)</f>
        <v>1187.1515079506005</v>
      </c>
      <c r="L84" s="2">
        <f>TREND(Calibration!$A$2:$A$4,Calibration!$D$2:$D$4,G84)</f>
        <v>583.74336891161556</v>
      </c>
    </row>
    <row r="85" spans="1:12" x14ac:dyDescent="0.25">
      <c r="A85">
        <v>415092</v>
      </c>
      <c r="B85">
        <v>14.42399979</v>
      </c>
      <c r="C85">
        <v>0.58270001000000005</v>
      </c>
      <c r="D85">
        <v>569.88500977000001</v>
      </c>
      <c r="E85">
        <v>3.07279992</v>
      </c>
      <c r="F85">
        <v>9.9000003020963209E+37</v>
      </c>
      <c r="G85">
        <v>1.51370001</v>
      </c>
      <c r="H85">
        <v>9.9000003020963209E+37</v>
      </c>
      <c r="J85" s="2">
        <f>TREND(Calibration!$A$2:$A$4,Calibration!$B$2:$B$4,C85)</f>
        <v>404.3138614439527</v>
      </c>
      <c r="K85" s="2">
        <f>TREND(Calibration!$A$2:$A$4,Calibration!$C$2:$C$4,E85)</f>
        <v>1218.3867531520175</v>
      </c>
      <c r="L85" s="2">
        <f>TREND(Calibration!$A$2:$A$4,Calibration!$D$2:$D$4,G85)</f>
        <v>583.04465265683734</v>
      </c>
    </row>
    <row r="86" spans="1:12" x14ac:dyDescent="0.25">
      <c r="A86">
        <v>420092</v>
      </c>
      <c r="B86">
        <v>14.29399967</v>
      </c>
      <c r="C86">
        <v>0.58219999</v>
      </c>
      <c r="D86">
        <v>189.65400696</v>
      </c>
      <c r="E86">
        <v>2.94050002</v>
      </c>
      <c r="F86">
        <v>9.9000003020963209E+37</v>
      </c>
      <c r="G86">
        <v>1.5159000199999999</v>
      </c>
      <c r="H86">
        <v>9.9000003020963209E+37</v>
      </c>
      <c r="J86" s="2">
        <f>TREND(Calibration!$A$2:$A$4,Calibration!$B$2:$B$4,C86)</f>
        <v>404.00260193439829</v>
      </c>
      <c r="K86" s="2">
        <f>TREND(Calibration!$A$2:$A$4,Calibration!$C$2:$C$4,E86)</f>
        <v>1165.2023884794382</v>
      </c>
      <c r="L86" s="2">
        <f>TREND(Calibration!$A$2:$A$4,Calibration!$D$2:$D$4,G86)</f>
        <v>583.94885652714311</v>
      </c>
    </row>
    <row r="87" spans="1:12" x14ac:dyDescent="0.25">
      <c r="A87">
        <v>425092</v>
      </c>
      <c r="B87">
        <v>14.053999900000001</v>
      </c>
      <c r="C87">
        <v>0.58380001999999998</v>
      </c>
      <c r="D87">
        <v>765.58599853999999</v>
      </c>
      <c r="E87">
        <v>2.66400003</v>
      </c>
      <c r="F87">
        <v>9.9000003020963209E+37</v>
      </c>
      <c r="G87">
        <v>1.51909995</v>
      </c>
      <c r="H87">
        <v>1361.9830322299999</v>
      </c>
      <c r="J87" s="2">
        <f>TREND(Calibration!$A$2:$A$4,Calibration!$B$2:$B$4,C87)</f>
        <v>404.99861120017232</v>
      </c>
      <c r="K87" s="2">
        <f>TREND(Calibration!$A$2:$A$4,Calibration!$C$2:$C$4,E87)</f>
        <v>1054.0498003057169</v>
      </c>
      <c r="L87" s="2">
        <f>TREND(Calibration!$A$2:$A$4,Calibration!$D$2:$D$4,G87)</f>
        <v>585.26402740850619</v>
      </c>
    </row>
    <row r="88" spans="1:12" x14ac:dyDescent="0.25">
      <c r="A88">
        <v>430093</v>
      </c>
      <c r="B88">
        <v>13.98499966</v>
      </c>
      <c r="C88">
        <v>0.58160000999999995</v>
      </c>
      <c r="D88">
        <v>539.03198241999996</v>
      </c>
      <c r="E88">
        <v>2.6451001199999999</v>
      </c>
      <c r="F88">
        <v>9.9000003020963209E+37</v>
      </c>
      <c r="G88">
        <v>1.5283000499999999</v>
      </c>
      <c r="H88">
        <v>9.9000003020963209E+37</v>
      </c>
      <c r="J88" s="2">
        <f>TREND(Calibration!$A$2:$A$4,Calibration!$B$2:$B$4,C88)</f>
        <v>403.62911791267419</v>
      </c>
      <c r="K88" s="2">
        <f>TREND(Calibration!$A$2:$A$4,Calibration!$C$2:$C$4,E88)</f>
        <v>1046.452064360951</v>
      </c>
      <c r="L88" s="2">
        <f>TREND(Calibration!$A$2:$A$4,Calibration!$D$2:$D$4,G88)</f>
        <v>589.04526750614218</v>
      </c>
    </row>
    <row r="89" spans="1:12" x14ac:dyDescent="0.25">
      <c r="A89">
        <v>435092</v>
      </c>
      <c r="B89">
        <v>14.019000050000001</v>
      </c>
      <c r="C89">
        <v>0.58160000999999995</v>
      </c>
      <c r="D89">
        <v>596.52301024999997</v>
      </c>
      <c r="E89">
        <v>2.5366001100000002</v>
      </c>
      <c r="F89">
        <v>9.9000003020963209E+37</v>
      </c>
      <c r="G89">
        <v>1.52890003</v>
      </c>
      <c r="H89">
        <v>1325.8719482399999</v>
      </c>
      <c r="J89" s="2">
        <f>TREND(Calibration!$A$2:$A$4,Calibration!$B$2:$B$4,C89)</f>
        <v>403.62911791267419</v>
      </c>
      <c r="K89" s="2">
        <f>TREND(Calibration!$A$2:$A$4,Calibration!$C$2:$C$4,E89)</f>
        <v>1002.8352203662204</v>
      </c>
      <c r="L89" s="2">
        <f>TREND(Calibration!$A$2:$A$4,Calibration!$D$2:$D$4,G89)</f>
        <v>589.29185922077352</v>
      </c>
    </row>
    <row r="90" spans="1:12" x14ac:dyDescent="0.25">
      <c r="A90">
        <v>440092</v>
      </c>
      <c r="B90">
        <v>14.09000015</v>
      </c>
      <c r="C90">
        <v>0.57779997999999999</v>
      </c>
      <c r="D90">
        <v>757.34899901999995</v>
      </c>
      <c r="E90">
        <v>2.7671999899999999</v>
      </c>
      <c r="F90">
        <v>9.9000003020963209E+37</v>
      </c>
      <c r="G90">
        <v>1.54069996</v>
      </c>
      <c r="H90">
        <v>9.9000003020963209E+37</v>
      </c>
      <c r="J90" s="2">
        <f>TREND(Calibration!$A$2:$A$4,Calibration!$B$2:$B$4,C90)</f>
        <v>401.26362158434324</v>
      </c>
      <c r="K90" s="2">
        <f>TREND(Calibration!$A$2:$A$4,Calibration!$C$2:$C$4,E90)</f>
        <v>1095.5360320174234</v>
      </c>
      <c r="L90" s="2">
        <f>TREND(Calibration!$A$2:$A$4,Calibration!$D$2:$D$4,G90)</f>
        <v>594.14162916515443</v>
      </c>
    </row>
    <row r="91" spans="1:12" x14ac:dyDescent="0.25">
      <c r="A91">
        <v>445092</v>
      </c>
      <c r="B91">
        <v>14.222000120000001</v>
      </c>
      <c r="C91">
        <v>0.57620000999999998</v>
      </c>
      <c r="D91">
        <v>906.23797606999995</v>
      </c>
      <c r="E91">
        <v>2.6721000699999999</v>
      </c>
      <c r="F91">
        <v>9.9000003020963209E+37</v>
      </c>
      <c r="G91">
        <v>1.5450999700000001</v>
      </c>
      <c r="H91">
        <v>1038.4260253899999</v>
      </c>
      <c r="J91" s="2">
        <f>TREND(Calibration!$A$2:$A$4,Calibration!$B$2:$B$4,C91)</f>
        <v>400.26764966821634</v>
      </c>
      <c r="K91" s="2">
        <f>TREND(Calibration!$A$2:$A$4,Calibration!$C$2:$C$4,E91)</f>
        <v>1057.3060044390722</v>
      </c>
      <c r="L91" s="2">
        <f>TREND(Calibration!$A$2:$A$4,Calibration!$D$2:$D$4,G91)</f>
        <v>595.95003279576724</v>
      </c>
    </row>
    <row r="92" spans="1:12" x14ac:dyDescent="0.25">
      <c r="A92">
        <v>450092</v>
      </c>
      <c r="B92">
        <v>14.36299992</v>
      </c>
      <c r="C92">
        <v>0.58109999000000001</v>
      </c>
      <c r="D92">
        <v>913.00598145000004</v>
      </c>
      <c r="E92">
        <v>3.0269000500000001</v>
      </c>
      <c r="F92">
        <v>9.9000003020963209E+37</v>
      </c>
      <c r="G92">
        <v>1.5450999700000001</v>
      </c>
      <c r="H92">
        <v>1180.41503906</v>
      </c>
      <c r="J92" s="2">
        <f>TREND(Calibration!$A$2:$A$4,Calibration!$B$2:$B$4,C92)</f>
        <v>403.31785840311983</v>
      </c>
      <c r="K92" s="2">
        <f>TREND(Calibration!$A$2:$A$4,Calibration!$C$2:$C$4,E92)</f>
        <v>1199.9350731091454</v>
      </c>
      <c r="L92" s="2">
        <f>TREND(Calibration!$A$2:$A$4,Calibration!$D$2:$D$4,G92)</f>
        <v>595.95003279576724</v>
      </c>
    </row>
    <row r="93" spans="1:12" x14ac:dyDescent="0.25">
      <c r="A93">
        <v>455092</v>
      </c>
      <c r="B93">
        <v>14.48400021</v>
      </c>
      <c r="C93">
        <v>0.57999997999999997</v>
      </c>
      <c r="D93">
        <v>932.00701904000005</v>
      </c>
      <c r="E93">
        <v>2.8336000399999999</v>
      </c>
      <c r="F93">
        <v>9.9000003020963209E+37</v>
      </c>
      <c r="G93">
        <v>1.5397000300000001</v>
      </c>
      <c r="H93">
        <v>1172.29199219</v>
      </c>
      <c r="J93" s="2">
        <f>TREND(Calibration!$A$2:$A$4,Calibration!$B$2:$B$4,C93)</f>
        <v>402.63310864690015</v>
      </c>
      <c r="K93" s="2">
        <f>TREND(Calibration!$A$2:$A$4,Calibration!$C$2:$C$4,E93)</f>
        <v>1122.2287541848436</v>
      </c>
      <c r="L93" s="2">
        <f>TREND(Calibration!$A$2:$A$4,Calibration!$D$2:$D$4,G93)</f>
        <v>593.73065804409828</v>
      </c>
    </row>
    <row r="94" spans="1:12" x14ac:dyDescent="0.25">
      <c r="A94">
        <v>460103</v>
      </c>
      <c r="B94">
        <v>14.48200035</v>
      </c>
      <c r="C94">
        <v>0.57349998000000002</v>
      </c>
      <c r="D94">
        <v>9.9000003020963209E+37</v>
      </c>
      <c r="E94">
        <v>3.5539999</v>
      </c>
      <c r="F94">
        <v>9.9000003020963209E+37</v>
      </c>
      <c r="G94">
        <v>1.5316000000000001</v>
      </c>
      <c r="H94">
        <v>9.9000003020963209E+37</v>
      </c>
      <c r="J94" s="2">
        <f>TREND(Calibration!$A$2:$A$4,Calibration!$B$2:$B$4,C94)</f>
        <v>398.58689687116384</v>
      </c>
      <c r="K94" s="2">
        <f>TREND(Calibration!$A$2:$A$4,Calibration!$C$2:$C$4,E94)</f>
        <v>1411.8284353963563</v>
      </c>
      <c r="L94" s="2">
        <f>TREND(Calibration!$A$2:$A$4,Calibration!$D$2:$D$4,G94)</f>
        <v>590.401546596608</v>
      </c>
    </row>
    <row r="95" spans="1:12" x14ac:dyDescent="0.25">
      <c r="A95">
        <v>465093</v>
      </c>
      <c r="B95">
        <v>14.4090004</v>
      </c>
      <c r="C95">
        <v>0.57029998000000004</v>
      </c>
      <c r="D95">
        <v>522.87597656000003</v>
      </c>
      <c r="E95">
        <v>3.5562000299999998</v>
      </c>
      <c r="F95">
        <v>9.9000003020963209E+37</v>
      </c>
      <c r="G95">
        <v>1.5245000099999999</v>
      </c>
      <c r="H95">
        <v>1189.2430419899999</v>
      </c>
      <c r="J95" s="2">
        <f>TREND(Calibration!$A$2:$A$4,Calibration!$B$2:$B$4,C95)</f>
        <v>396.5949156892629</v>
      </c>
      <c r="K95" s="2">
        <f>TREND(Calibration!$A$2:$A$4,Calibration!$C$2:$C$4,E95)</f>
        <v>1412.7128844114129</v>
      </c>
      <c r="L95" s="2">
        <f>TREND(Calibration!$A$2:$A$4,Calibration!$D$2:$D$4,G95)</f>
        <v>587.48345148016199</v>
      </c>
    </row>
    <row r="96" spans="1:12" x14ac:dyDescent="0.25">
      <c r="A96">
        <v>470093</v>
      </c>
      <c r="B96">
        <v>14.22399998</v>
      </c>
      <c r="C96">
        <v>0.57139998999999997</v>
      </c>
      <c r="D96">
        <v>599.46801758000004</v>
      </c>
      <c r="E96">
        <v>3.5545000999999998</v>
      </c>
      <c r="F96">
        <v>9.9000003020963209E+37</v>
      </c>
      <c r="G96">
        <v>1.5283000499999999</v>
      </c>
      <c r="H96">
        <v>9.9000003020963209E+37</v>
      </c>
      <c r="J96" s="2">
        <f>TREND(Calibration!$A$2:$A$4,Calibration!$B$2:$B$4,C96)</f>
        <v>397.27966544548246</v>
      </c>
      <c r="K96" s="2">
        <f>TREND(Calibration!$A$2:$A$4,Calibration!$C$2:$C$4,E96)</f>
        <v>1412.0295150586178</v>
      </c>
      <c r="L96" s="2">
        <f>TREND(Calibration!$A$2:$A$4,Calibration!$D$2:$D$4,G96)</f>
        <v>589.04526750614218</v>
      </c>
    </row>
    <row r="97" spans="1:12" x14ac:dyDescent="0.25">
      <c r="A97">
        <v>475092</v>
      </c>
      <c r="B97">
        <v>13.928999900000001</v>
      </c>
      <c r="C97">
        <v>0.57349998000000002</v>
      </c>
      <c r="D97">
        <v>966.42297363</v>
      </c>
      <c r="E97">
        <v>3.5571999500000002</v>
      </c>
      <c r="F97">
        <v>9.9000003020963209E+37</v>
      </c>
      <c r="G97">
        <v>1.52509999</v>
      </c>
      <c r="H97">
        <v>9.9000003020963209E+37</v>
      </c>
      <c r="J97" s="2">
        <f>TREND(Calibration!$A$2:$A$4,Calibration!$B$2:$B$4,C97)</f>
        <v>398.58689687116384</v>
      </c>
      <c r="K97" s="2">
        <f>TREND(Calibration!$A$2:$A$4,Calibration!$C$2:$C$4,E97)</f>
        <v>1413.1148507766438</v>
      </c>
      <c r="L97" s="2">
        <f>TREND(Calibration!$A$2:$A$4,Calibration!$D$2:$D$4,G97)</f>
        <v>587.73004319479332</v>
      </c>
    </row>
    <row r="98" spans="1:12" x14ac:dyDescent="0.25">
      <c r="A98">
        <v>480091</v>
      </c>
      <c r="B98">
        <v>13.87800026</v>
      </c>
      <c r="C98">
        <v>0.56870001999999997</v>
      </c>
      <c r="D98">
        <v>586.58599853999999</v>
      </c>
      <c r="E98">
        <v>3.5571999500000002</v>
      </c>
      <c r="F98">
        <v>9.9000003020963209E+37</v>
      </c>
      <c r="G98">
        <v>1.5255999600000001</v>
      </c>
      <c r="H98">
        <v>9.9000003020963209E+37</v>
      </c>
      <c r="J98" s="2">
        <f>TREND(Calibration!$A$2:$A$4,Calibration!$B$2:$B$4,C98)</f>
        <v>395.59894999807716</v>
      </c>
      <c r="K98" s="2">
        <f>TREND(Calibration!$A$2:$A$4,Calibration!$C$2:$C$4,E98)</f>
        <v>1413.1148507766438</v>
      </c>
      <c r="L98" s="2">
        <f>TREND(Calibration!$A$2:$A$4,Calibration!$D$2:$D$4,G98)</f>
        <v>587.93553081032087</v>
      </c>
    </row>
    <row r="99" spans="1:12" x14ac:dyDescent="0.25">
      <c r="A99">
        <v>485103</v>
      </c>
      <c r="B99">
        <v>14.036000250000001</v>
      </c>
      <c r="C99">
        <v>0.57889997999999998</v>
      </c>
      <c r="D99">
        <v>837.77801513999998</v>
      </c>
      <c r="E99">
        <v>2.8789999499999999</v>
      </c>
      <c r="F99">
        <v>9.9000003020963209E+37</v>
      </c>
      <c r="G99">
        <v>1.5224000200000001</v>
      </c>
      <c r="H99">
        <v>973.11798095999995</v>
      </c>
      <c r="J99" s="2">
        <f>TREND(Calibration!$A$2:$A$4,Calibration!$B$2:$B$4,C99)</f>
        <v>401.9483651156217</v>
      </c>
      <c r="K99" s="2">
        <f>TREND(Calibration!$A$2:$A$4,Calibration!$C$2:$C$4,E99)</f>
        <v>1140.4794510451004</v>
      </c>
      <c r="L99" s="2">
        <f>TREND(Calibration!$A$2:$A$4,Calibration!$D$2:$D$4,G99)</f>
        <v>586.62035581895896</v>
      </c>
    </row>
    <row r="100" spans="1:12" x14ac:dyDescent="0.25">
      <c r="A100">
        <v>490092</v>
      </c>
      <c r="B100">
        <v>14.097999570000001</v>
      </c>
      <c r="C100">
        <v>0.57139998999999997</v>
      </c>
      <c r="D100">
        <v>920.69396973000005</v>
      </c>
      <c r="E100">
        <v>2.5041999800000001</v>
      </c>
      <c r="F100">
        <v>9.9000003020963209E+37</v>
      </c>
      <c r="G100">
        <v>1.52289999</v>
      </c>
      <c r="H100">
        <v>9.9000003020963209E+37</v>
      </c>
      <c r="J100" s="2">
        <f>TREND(Calibration!$A$2:$A$4,Calibration!$B$2:$B$4,C100)</f>
        <v>397.27966544548246</v>
      </c>
      <c r="K100" s="2">
        <f>TREND(Calibration!$A$2:$A$4,Calibration!$C$2:$C$4,E100)</f>
        <v>989.81041589275537</v>
      </c>
      <c r="L100" s="2">
        <f>TREND(Calibration!$A$2:$A$4,Calibration!$D$2:$D$4,G100)</f>
        <v>586.82584343448639</v>
      </c>
    </row>
    <row r="101" spans="1:12" x14ac:dyDescent="0.25">
      <c r="A101">
        <v>495088</v>
      </c>
      <c r="B101">
        <v>14.24699974</v>
      </c>
      <c r="C101">
        <v>0.57509999999999994</v>
      </c>
      <c r="D101">
        <v>486.14099120999998</v>
      </c>
      <c r="E101">
        <v>2.35570002</v>
      </c>
      <c r="F101">
        <v>9.9000003020963209E+37</v>
      </c>
      <c r="G101">
        <v>1.5255999600000001</v>
      </c>
      <c r="H101">
        <v>9.9000003020963209E+37</v>
      </c>
      <c r="J101" s="2">
        <f>TREND(Calibration!$A$2:$A$4,Calibration!$B$2:$B$4,C101)</f>
        <v>399.58289991199666</v>
      </c>
      <c r="K101" s="2">
        <f>TREND(Calibration!$A$2:$A$4,Calibration!$C$2:$C$4,E101)</f>
        <v>930.11365099343618</v>
      </c>
      <c r="L101" s="2">
        <f>TREND(Calibration!$A$2:$A$4,Calibration!$D$2:$D$4,G101)</f>
        <v>587.93553081032087</v>
      </c>
    </row>
    <row r="102" spans="1:12" x14ac:dyDescent="0.25">
      <c r="A102">
        <v>500088</v>
      </c>
      <c r="B102">
        <v>14.43000031</v>
      </c>
      <c r="C102">
        <v>0.57509999999999994</v>
      </c>
      <c r="D102">
        <v>430.17199706999997</v>
      </c>
      <c r="E102">
        <v>2.4549999200000001</v>
      </c>
      <c r="F102">
        <v>9.9000003020963209E+37</v>
      </c>
      <c r="G102">
        <v>1.52719998</v>
      </c>
      <c r="H102">
        <v>1095.0350341799999</v>
      </c>
      <c r="J102" s="2">
        <f>TREND(Calibration!$A$2:$A$4,Calibration!$B$2:$B$4,C102)</f>
        <v>399.58289991199666</v>
      </c>
      <c r="K102" s="2">
        <f>TREND(Calibration!$A$2:$A$4,Calibration!$C$2:$C$4,E102)</f>
        <v>970.03206433729099</v>
      </c>
      <c r="L102" s="2">
        <f>TREND(Calibration!$A$2:$A$4,Calibration!$D$2:$D$4,G102)</f>
        <v>588.59313885599647</v>
      </c>
    </row>
    <row r="103" spans="1:12" x14ac:dyDescent="0.25">
      <c r="A103">
        <v>505088</v>
      </c>
      <c r="B103">
        <v>14.49800014</v>
      </c>
      <c r="C103">
        <v>0.57889997999999998</v>
      </c>
      <c r="D103">
        <v>848.50201416000004</v>
      </c>
      <c r="E103">
        <v>2.4291000399999998</v>
      </c>
      <c r="F103">
        <v>1297.8370361299999</v>
      </c>
      <c r="G103">
        <v>1.5262000600000001</v>
      </c>
      <c r="H103">
        <v>1322.8819580100001</v>
      </c>
      <c r="J103" s="2">
        <f>TREND(Calibration!$A$2:$A$4,Calibration!$B$2:$B$4,C103)</f>
        <v>401.9483651156217</v>
      </c>
      <c r="K103" s="2">
        <f>TREND(Calibration!$A$2:$A$4,Calibration!$C$2:$C$4,E103)</f>
        <v>959.62035077669077</v>
      </c>
      <c r="L103" s="2">
        <f>TREND(Calibration!$A$2:$A$4,Calibration!$D$2:$D$4,G103)</f>
        <v>588.18217184493915</v>
      </c>
    </row>
    <row r="104" spans="1:12" x14ac:dyDescent="0.25">
      <c r="A104">
        <v>510088</v>
      </c>
      <c r="B104">
        <v>14.40100002</v>
      </c>
      <c r="C104">
        <v>0.57349998000000002</v>
      </c>
      <c r="D104">
        <v>1276.10705566</v>
      </c>
      <c r="E104">
        <v>2.5186998799999998</v>
      </c>
      <c r="F104">
        <v>837.18402100000003</v>
      </c>
      <c r="G104">
        <v>1.5262000600000001</v>
      </c>
      <c r="H104">
        <v>9.9000003020963209E+37</v>
      </c>
      <c r="J104" s="2">
        <f>TREND(Calibration!$A$2:$A$4,Calibration!$B$2:$B$4,C104)</f>
        <v>398.58689687116384</v>
      </c>
      <c r="K104" s="2">
        <f>TREND(Calibration!$A$2:$A$4,Calibration!$C$2:$C$4,E104)</f>
        <v>995.63935430703918</v>
      </c>
      <c r="L104" s="2">
        <f>TREND(Calibration!$A$2:$A$4,Calibration!$D$2:$D$4,G104)</f>
        <v>588.18217184493915</v>
      </c>
    </row>
    <row r="105" spans="1:12" x14ac:dyDescent="0.25">
      <c r="A105">
        <v>515088</v>
      </c>
      <c r="B105">
        <v>14.222000120000001</v>
      </c>
      <c r="C105">
        <v>0.57620000999999998</v>
      </c>
      <c r="D105">
        <v>624.57897949000005</v>
      </c>
      <c r="E105">
        <v>2.4442000400000001</v>
      </c>
      <c r="F105">
        <v>910.65197753999996</v>
      </c>
      <c r="G105">
        <v>1.5298999499999999</v>
      </c>
      <c r="H105">
        <v>1181.9949951200001</v>
      </c>
      <c r="J105" s="2">
        <f>TREND(Calibration!$A$2:$A$4,Calibration!$B$2:$B$4,C105)</f>
        <v>400.26764966821634</v>
      </c>
      <c r="K105" s="2">
        <f>TREND(Calibration!$A$2:$A$4,Calibration!$C$2:$C$4,E105)</f>
        <v>965.69052850589514</v>
      </c>
      <c r="L105" s="2">
        <f>TREND(Calibration!$A$2:$A$4,Calibration!$D$2:$D$4,G105)</f>
        <v>589.70282623183084</v>
      </c>
    </row>
    <row r="106" spans="1:12" x14ac:dyDescent="0.25">
      <c r="A106">
        <v>520088</v>
      </c>
      <c r="B106">
        <v>13.96800041</v>
      </c>
      <c r="C106">
        <v>0.57139998999999997</v>
      </c>
      <c r="D106">
        <v>1100.73205566</v>
      </c>
      <c r="E106">
        <v>2.3766999200000001</v>
      </c>
      <c r="F106">
        <v>777.83398437000005</v>
      </c>
      <c r="G106">
        <v>1.5316000000000001</v>
      </c>
      <c r="H106">
        <v>9.9000003020963209E+37</v>
      </c>
      <c r="J106" s="2">
        <f>TREND(Calibration!$A$2:$A$4,Calibration!$B$2:$B$4,C106)</f>
        <v>397.27966544548246</v>
      </c>
      <c r="K106" s="2">
        <f>TREND(Calibration!$A$2:$A$4,Calibration!$C$2:$C$4,E106)</f>
        <v>938.55557982095388</v>
      </c>
      <c r="L106" s="2">
        <f>TREND(Calibration!$A$2:$A$4,Calibration!$D$2:$D$4,G106)</f>
        <v>590.401546596608</v>
      </c>
    </row>
    <row r="107" spans="1:12" x14ac:dyDescent="0.25">
      <c r="A107">
        <v>525088</v>
      </c>
      <c r="B107">
        <v>13.772000309999999</v>
      </c>
      <c r="C107">
        <v>0.57950002</v>
      </c>
      <c r="D107">
        <v>991.72601318</v>
      </c>
      <c r="E107">
        <v>3.79920006</v>
      </c>
      <c r="F107">
        <v>9.9000003020963209E+37</v>
      </c>
      <c r="G107">
        <v>1.53750002</v>
      </c>
      <c r="H107">
        <v>1271.4210205100001</v>
      </c>
      <c r="J107" s="2">
        <f>TREND(Calibration!$A$2:$A$4,Calibration!$B$2:$B$4,C107)</f>
        <v>402.32188648699292</v>
      </c>
      <c r="K107" s="2">
        <f>TREND(Calibration!$A$2:$A$4,Calibration!$C$2:$C$4,E107)</f>
        <v>1510.3985380737943</v>
      </c>
      <c r="L107" s="2">
        <f>TREND(Calibration!$A$2:$A$4,Calibration!$D$2:$D$4,G107)</f>
        <v>592.82645417379251</v>
      </c>
    </row>
    <row r="108" spans="1:12" x14ac:dyDescent="0.25">
      <c r="A108">
        <v>530088</v>
      </c>
      <c r="B108">
        <v>13.748999599999999</v>
      </c>
      <c r="C108">
        <v>0.57889997999999998</v>
      </c>
      <c r="D108">
        <v>461.03900146000001</v>
      </c>
      <c r="E108">
        <v>3.1143999099999999</v>
      </c>
      <c r="F108">
        <v>9.9000003020963209E+37</v>
      </c>
      <c r="G108">
        <v>1.5359</v>
      </c>
      <c r="H108">
        <v>9.9000003020963209E+37</v>
      </c>
      <c r="J108" s="2">
        <f>TREND(Calibration!$A$2:$A$4,Calibration!$B$2:$B$4,C108)</f>
        <v>401.9483651156217</v>
      </c>
      <c r="K108" s="2">
        <f>TREND(Calibration!$A$2:$A$4,Calibration!$C$2:$C$4,E108)</f>
        <v>1235.1098877767272</v>
      </c>
      <c r="L108" s="2">
        <f>TREND(Calibration!$A$2:$A$4,Calibration!$D$2:$D$4,G108)</f>
        <v>592.16884612811691</v>
      </c>
    </row>
    <row r="109" spans="1:12" x14ac:dyDescent="0.25">
      <c r="A109">
        <v>535088</v>
      </c>
      <c r="B109">
        <v>13.93700027</v>
      </c>
      <c r="C109">
        <v>0.58319997999999995</v>
      </c>
      <c r="D109">
        <v>559.69000243999994</v>
      </c>
      <c r="E109">
        <v>3.5480999899999999</v>
      </c>
      <c r="F109">
        <v>9.9000003020963209E+37</v>
      </c>
      <c r="G109">
        <v>1.5293999899999999</v>
      </c>
      <c r="H109">
        <v>1087.9489746100001</v>
      </c>
      <c r="J109" s="2">
        <f>TREND(Calibration!$A$2:$A$4,Calibration!$B$2:$B$4,C109)</f>
        <v>404.62508982880109</v>
      </c>
      <c r="K109" s="2">
        <f>TREND(Calibration!$A$2:$A$4,Calibration!$C$2:$C$4,E109)</f>
        <v>1409.4566802780575</v>
      </c>
      <c r="L109" s="2">
        <f>TREND(Calibration!$A$2:$A$4,Calibration!$D$2:$D$4,G109)</f>
        <v>589.49734272630224</v>
      </c>
    </row>
    <row r="110" spans="1:12" x14ac:dyDescent="0.25">
      <c r="A110">
        <v>540091</v>
      </c>
      <c r="B110">
        <v>14.053999900000001</v>
      </c>
      <c r="C110">
        <v>0.57950002</v>
      </c>
      <c r="D110">
        <v>989.80297852000001</v>
      </c>
      <c r="E110">
        <v>3.5982999800000002</v>
      </c>
      <c r="F110">
        <v>9.9000003020963209E+37</v>
      </c>
      <c r="G110">
        <v>1.52509999</v>
      </c>
      <c r="H110">
        <v>9.9000003020963209E+37</v>
      </c>
      <c r="J110" s="2">
        <f>TREND(Calibration!$A$2:$A$4,Calibration!$B$2:$B$4,C110)</f>
        <v>402.32188648699292</v>
      </c>
      <c r="K110" s="2">
        <f>TREND(Calibration!$A$2:$A$4,Calibration!$C$2:$C$4,E110)</f>
        <v>1429.6370022187382</v>
      </c>
      <c r="L110" s="2">
        <f>TREND(Calibration!$A$2:$A$4,Calibration!$D$2:$D$4,G110)</f>
        <v>587.73004319479332</v>
      </c>
    </row>
    <row r="111" spans="1:12" x14ac:dyDescent="0.25">
      <c r="A111">
        <v>545088</v>
      </c>
      <c r="B111">
        <v>14.222999570000001</v>
      </c>
      <c r="C111">
        <v>0.58490001999999996</v>
      </c>
      <c r="D111">
        <v>386.66101073999999</v>
      </c>
      <c r="E111">
        <v>3.0230999000000001</v>
      </c>
      <c r="F111">
        <v>9.9000003020963209E+37</v>
      </c>
      <c r="G111">
        <v>1.5212999599999999</v>
      </c>
      <c r="H111">
        <v>1072.3010253899999</v>
      </c>
      <c r="J111" s="2">
        <f>TREND(Calibration!$A$2:$A$4,Calibration!$B$2:$B$4,C111)</f>
        <v>405.68335473145078</v>
      </c>
      <c r="K111" s="2">
        <f>TREND(Calibration!$A$2:$A$4,Calibration!$C$2:$C$4,E111)</f>
        <v>1198.4074184139376</v>
      </c>
      <c r="L111" s="2">
        <f>TREND(Calibration!$A$2:$A$4,Calibration!$D$2:$D$4,G111)</f>
        <v>586.16823127881196</v>
      </c>
    </row>
    <row r="112" spans="1:12" x14ac:dyDescent="0.25">
      <c r="A112">
        <v>550088</v>
      </c>
      <c r="B112">
        <v>14.336000439999999</v>
      </c>
      <c r="C112">
        <v>0.58319997999999995</v>
      </c>
      <c r="D112">
        <v>896.73199463000003</v>
      </c>
      <c r="E112">
        <v>4.5146999399999999</v>
      </c>
      <c r="F112">
        <v>9.9000003020963209E+37</v>
      </c>
      <c r="G112">
        <v>1.52079999</v>
      </c>
      <c r="H112">
        <v>9.9000003020963209E+37</v>
      </c>
      <c r="J112" s="2">
        <f>TREND(Calibration!$A$2:$A$4,Calibration!$B$2:$B$4,C112)</f>
        <v>404.62508982880109</v>
      </c>
      <c r="K112" s="2">
        <f>TREND(Calibration!$A$2:$A$4,Calibration!$C$2:$C$4,E112)</f>
        <v>1798.0284345522243</v>
      </c>
      <c r="L112" s="2">
        <f>TREND(Calibration!$A$2:$A$4,Calibration!$D$2:$D$4,G112)</f>
        <v>585.96274366328441</v>
      </c>
    </row>
    <row r="113" spans="1:12" x14ac:dyDescent="0.25">
      <c r="A113">
        <v>555092</v>
      </c>
      <c r="B113">
        <v>14.42700005</v>
      </c>
      <c r="C113">
        <v>0.58050000999999996</v>
      </c>
      <c r="D113">
        <v>737.80902100000003</v>
      </c>
      <c r="E113">
        <v>3.88019991</v>
      </c>
      <c r="F113">
        <v>9.9000003020963209E+37</v>
      </c>
      <c r="G113">
        <v>1.51909995</v>
      </c>
      <c r="H113">
        <v>9.9000003020963209E+37</v>
      </c>
      <c r="J113" s="2">
        <f>TREND(Calibration!$A$2:$A$4,Calibration!$B$2:$B$4,C113)</f>
        <v>402.94437438139573</v>
      </c>
      <c r="K113" s="2">
        <f>TREND(Calibration!$A$2:$A$4,Calibration!$C$2:$C$4,E113)</f>
        <v>1542.9603583081573</v>
      </c>
      <c r="L113" s="2">
        <f>TREND(Calibration!$A$2:$A$4,Calibration!$D$2:$D$4,G113)</f>
        <v>585.26402740850619</v>
      </c>
    </row>
    <row r="114" spans="1:12" x14ac:dyDescent="0.25">
      <c r="A114">
        <v>560091</v>
      </c>
      <c r="B114">
        <v>14.36200047</v>
      </c>
      <c r="C114">
        <v>0.57889997999999998</v>
      </c>
      <c r="D114">
        <v>735.74700928000004</v>
      </c>
      <c r="E114">
        <v>3.04579997</v>
      </c>
      <c r="F114">
        <v>9.9000003020963209E+37</v>
      </c>
      <c r="G114">
        <v>1.51970005</v>
      </c>
      <c r="H114">
        <v>9.9000003020963209E+37</v>
      </c>
      <c r="J114" s="2">
        <f>TREND(Calibration!$A$2:$A$4,Calibration!$B$2:$B$4,C114)</f>
        <v>401.9483651156217</v>
      </c>
      <c r="K114" s="2">
        <f>TREND(Calibration!$A$2:$A$4,Calibration!$C$2:$C$4,E114)</f>
        <v>1207.5328130738965</v>
      </c>
      <c r="L114" s="2">
        <f>TREND(Calibration!$A$2:$A$4,Calibration!$D$2:$D$4,G114)</f>
        <v>585.51066844312447</v>
      </c>
    </row>
    <row r="115" spans="1:12" x14ac:dyDescent="0.25">
      <c r="A115">
        <v>565092</v>
      </c>
      <c r="B115">
        <v>14.15100002</v>
      </c>
      <c r="C115">
        <v>0.58319997999999995</v>
      </c>
      <c r="D115">
        <v>841.22497558999999</v>
      </c>
      <c r="E115">
        <v>2.8973</v>
      </c>
      <c r="F115">
        <v>1185.6469726600001</v>
      </c>
      <c r="G115">
        <v>1.52509999</v>
      </c>
      <c r="H115">
        <v>9.9000003020963209E+37</v>
      </c>
      <c r="J115" s="2">
        <f>TREND(Calibration!$A$2:$A$4,Calibration!$B$2:$B$4,C115)</f>
        <v>404.62508982880109</v>
      </c>
      <c r="K115" s="2">
        <f>TREND(Calibration!$A$2:$A$4,Calibration!$C$2:$C$4,E115)</f>
        <v>1147.8360441545919</v>
      </c>
      <c r="L115" s="2">
        <f>TREND(Calibration!$A$2:$A$4,Calibration!$D$2:$D$4,G115)</f>
        <v>587.73004319479332</v>
      </c>
    </row>
    <row r="116" spans="1:12" x14ac:dyDescent="0.25">
      <c r="A116">
        <v>570091</v>
      </c>
      <c r="B116">
        <v>13.946999549999999</v>
      </c>
      <c r="C116">
        <v>0.58380001999999998</v>
      </c>
      <c r="D116">
        <v>955.24700928000004</v>
      </c>
      <c r="E116">
        <v>3.5836999399999998</v>
      </c>
      <c r="F116">
        <v>9.9000003020963209E+37</v>
      </c>
      <c r="G116">
        <v>1.52890003</v>
      </c>
      <c r="H116">
        <v>9.9000003020963209E+37</v>
      </c>
      <c r="J116" s="2">
        <f>TREND(Calibration!$A$2:$A$4,Calibration!$B$2:$B$4,C116)</f>
        <v>404.99861120017232</v>
      </c>
      <c r="K116" s="2">
        <f>TREND(Calibration!$A$2:$A$4,Calibration!$C$2:$C$4,E116)</f>
        <v>1423.7678076721493</v>
      </c>
      <c r="L116" s="2">
        <f>TREND(Calibration!$A$2:$A$4,Calibration!$D$2:$D$4,G116)</f>
        <v>589.29185922077352</v>
      </c>
    </row>
    <row r="117" spans="1:12" x14ac:dyDescent="0.25">
      <c r="A117">
        <v>575091</v>
      </c>
      <c r="B117">
        <v>13.772000309999999</v>
      </c>
      <c r="C117">
        <v>0.57730000999999997</v>
      </c>
      <c r="D117">
        <v>1142.4360351600001</v>
      </c>
      <c r="E117">
        <v>4.3705000900000002</v>
      </c>
      <c r="F117">
        <v>9.9000003020963209E+37</v>
      </c>
      <c r="G117">
        <v>1.5240000499999999</v>
      </c>
      <c r="H117">
        <v>9.9000003020963209E+37</v>
      </c>
      <c r="J117" s="2">
        <f>TREND(Calibration!$A$2:$A$4,Calibration!$B$2:$B$4,C117)</f>
        <v>400.95239319949479</v>
      </c>
      <c r="K117" s="2">
        <f>TREND(Calibration!$A$2:$A$4,Calibration!$C$2:$C$4,E117)</f>
        <v>1740.0603075307283</v>
      </c>
      <c r="L117" s="2">
        <f>TREND(Calibration!$A$2:$A$4,Calibration!$D$2:$D$4,G117)</f>
        <v>587.27796797463327</v>
      </c>
    </row>
    <row r="118" spans="1:12" x14ac:dyDescent="0.25">
      <c r="A118">
        <v>580091</v>
      </c>
      <c r="B118">
        <v>13.722999570000001</v>
      </c>
      <c r="C118">
        <v>0.58160000999999995</v>
      </c>
      <c r="D118">
        <v>907.28802489999998</v>
      </c>
      <c r="E118">
        <v>3.6349999899999998</v>
      </c>
      <c r="F118">
        <v>9.9000003020963209E+37</v>
      </c>
      <c r="G118">
        <v>1.52349997</v>
      </c>
      <c r="H118">
        <v>9.9000003020963209E+37</v>
      </c>
      <c r="J118" s="2">
        <f>TREND(Calibration!$A$2:$A$4,Calibration!$B$2:$B$4,C118)</f>
        <v>403.62911791267419</v>
      </c>
      <c r="K118" s="2">
        <f>TREND(Calibration!$A$2:$A$4,Calibration!$C$2:$C$4,E118)</f>
        <v>1444.3903521103653</v>
      </c>
      <c r="L118" s="2">
        <f>TREND(Calibration!$A$2:$A$4,Calibration!$D$2:$D$4,G118)</f>
        <v>587.07243514911784</v>
      </c>
    </row>
    <row r="119" spans="1:12" x14ac:dyDescent="0.25">
      <c r="A119">
        <v>585091</v>
      </c>
      <c r="B119">
        <v>13.852999690000001</v>
      </c>
      <c r="C119">
        <v>0.58050000999999996</v>
      </c>
      <c r="D119">
        <v>724.79498291000004</v>
      </c>
      <c r="E119">
        <v>2.88269997</v>
      </c>
      <c r="F119">
        <v>1297.1879882799999</v>
      </c>
      <c r="G119">
        <v>1.5245000099999999</v>
      </c>
      <c r="H119">
        <v>9.9000003020963209E+37</v>
      </c>
      <c r="J119" s="2">
        <f>TREND(Calibration!$A$2:$A$4,Calibration!$B$2:$B$4,C119)</f>
        <v>402.94437438139573</v>
      </c>
      <c r="K119" s="2">
        <f>TREND(Calibration!$A$2:$A$4,Calibration!$C$2:$C$4,E119)</f>
        <v>1141.9668536279885</v>
      </c>
      <c r="L119" s="2">
        <f>TREND(Calibration!$A$2:$A$4,Calibration!$D$2:$D$4,G119)</f>
        <v>587.48345148016199</v>
      </c>
    </row>
    <row r="120" spans="1:12" x14ac:dyDescent="0.25">
      <c r="A120">
        <v>590092</v>
      </c>
      <c r="B120">
        <v>14.03100014</v>
      </c>
      <c r="C120">
        <v>0.58160000999999995</v>
      </c>
      <c r="D120">
        <v>947.04602050999995</v>
      </c>
      <c r="E120">
        <v>3.0755000099999998</v>
      </c>
      <c r="F120">
        <v>1282.61901855</v>
      </c>
      <c r="G120">
        <v>1.5277999600000001</v>
      </c>
      <c r="H120">
        <v>9.9000003020963209E+37</v>
      </c>
      <c r="J120" s="2">
        <f>TREND(Calibration!$A$2:$A$4,Calibration!$B$2:$B$4,C120)</f>
        <v>403.62911791267419</v>
      </c>
      <c r="K120" s="2">
        <f>TREND(Calibration!$A$2:$A$4,Calibration!$C$2:$C$4,E120)</f>
        <v>1219.4721853496894</v>
      </c>
      <c r="L120" s="2">
        <f>TREND(Calibration!$A$2:$A$4,Calibration!$D$2:$D$4,G120)</f>
        <v>588.83973057062781</v>
      </c>
    </row>
    <row r="121" spans="1:12" x14ac:dyDescent="0.25">
      <c r="A121">
        <v>595092</v>
      </c>
      <c r="B121">
        <v>14.196999549999999</v>
      </c>
      <c r="C121">
        <v>0.58270001000000005</v>
      </c>
      <c r="D121">
        <v>840.43499756000006</v>
      </c>
      <c r="E121">
        <v>3.2407998999999998</v>
      </c>
      <c r="F121">
        <v>9.9000003020963209E+37</v>
      </c>
      <c r="G121">
        <v>1.5255999600000001</v>
      </c>
      <c r="H121">
        <v>1249.1049804700001</v>
      </c>
      <c r="J121" s="2">
        <f>TREND(Calibration!$A$2:$A$4,Calibration!$B$2:$B$4,C121)</f>
        <v>404.3138614439527</v>
      </c>
      <c r="K121" s="2">
        <f>TREND(Calibration!$A$2:$A$4,Calibration!$C$2:$C$4,E121)</f>
        <v>1285.9224973310077</v>
      </c>
      <c r="L121" s="2">
        <f>TREND(Calibration!$A$2:$A$4,Calibration!$D$2:$D$4,G121)</f>
        <v>587.93553081032087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14.244999890000001</v>
      </c>
      <c r="C2">
        <v>0.58160000999999995</v>
      </c>
      <c r="D2">
        <v>1155.9499511700001</v>
      </c>
      <c r="E2">
        <v>3.0669000099999999</v>
      </c>
      <c r="F2">
        <v>9.9000003020963209E+37</v>
      </c>
      <c r="G2">
        <v>1.5348000500000001</v>
      </c>
      <c r="H2">
        <v>9.9000003020963209E+37</v>
      </c>
      <c r="J2" s="2">
        <f>TREND(Calibration!$A$2:$A$4,Calibration!$B$2:$B$4,C2)</f>
        <v>403.62911791267419</v>
      </c>
      <c r="K2" s="2">
        <f>TREND(Calibration!$A$2:$A$4,Calibration!$C$2:$C$4,E2)</f>
        <v>1216.0149980337187</v>
      </c>
      <c r="L2" s="2">
        <f>TREND(Calibration!$A$2:$A$4,Calibration!$D$2:$D$4,G2)</f>
        <v>591.71676679795803</v>
      </c>
      <c r="N2" s="2">
        <f>AVERAGE(J2:J121)</f>
        <v>400.37968999852961</v>
      </c>
    </row>
    <row r="3" spans="1:14" x14ac:dyDescent="0.25">
      <c r="A3">
        <v>5076</v>
      </c>
      <c r="B3">
        <v>14.38799953</v>
      </c>
      <c r="C3">
        <v>0.57999997999999997</v>
      </c>
      <c r="D3">
        <v>732.55700683999999</v>
      </c>
      <c r="E3">
        <v>4.6697001499999997</v>
      </c>
      <c r="F3">
        <v>9.9000003020963209E+37</v>
      </c>
      <c r="G3">
        <v>1.5385999699999999</v>
      </c>
      <c r="H3">
        <v>1118.01599121</v>
      </c>
      <c r="J3" s="2">
        <f>TREND(Calibration!$A$2:$A$4,Calibration!$B$2:$B$4,C3)</f>
        <v>402.63310864690015</v>
      </c>
      <c r="K3" s="2">
        <f>TREND(Calibration!$A$2:$A$4,Calibration!$C$2:$C$4,E3)</f>
        <v>1860.3382903644081</v>
      </c>
      <c r="L3" s="2">
        <f>TREND(Calibration!$A$2:$A$4,Calibration!$D$2:$D$4,G3)</f>
        <v>593.27853350395128</v>
      </c>
    </row>
    <row r="4" spans="1:14" x14ac:dyDescent="0.25">
      <c r="A4">
        <v>10077</v>
      </c>
      <c r="B4">
        <v>14.37199974</v>
      </c>
      <c r="C4">
        <v>0.57779997999999999</v>
      </c>
      <c r="D4">
        <v>988.32202147999999</v>
      </c>
      <c r="E4">
        <v>3.3812000800000002</v>
      </c>
      <c r="F4">
        <v>9.9000003020963209E+37</v>
      </c>
      <c r="G4">
        <v>1.5391000500000001</v>
      </c>
      <c r="H4">
        <v>9.9000003020963209E+37</v>
      </c>
      <c r="J4" s="2">
        <f>TREND(Calibration!$A$2:$A$4,Calibration!$B$2:$B$4,C4)</f>
        <v>401.26362158434324</v>
      </c>
      <c r="K4" s="2">
        <f>TREND(Calibration!$A$2:$A$4,Calibration!$C$2:$C$4,E4)</f>
        <v>1342.3631626165882</v>
      </c>
      <c r="L4" s="2">
        <f>TREND(Calibration!$A$2:$A$4,Calibration!$D$2:$D$4,G4)</f>
        <v>593.48406632946694</v>
      </c>
    </row>
    <row r="5" spans="1:14" x14ac:dyDescent="0.25">
      <c r="A5">
        <v>15077</v>
      </c>
      <c r="B5">
        <v>14.248999599999999</v>
      </c>
      <c r="C5">
        <v>0.57889997999999998</v>
      </c>
      <c r="D5">
        <v>836.50598145000004</v>
      </c>
      <c r="E5">
        <v>2.3097999100000002</v>
      </c>
      <c r="F5">
        <v>1348.5300293</v>
      </c>
      <c r="G5">
        <v>1.54069996</v>
      </c>
      <c r="H5">
        <v>1054.0169677700001</v>
      </c>
      <c r="J5" s="2">
        <f>TREND(Calibration!$A$2:$A$4,Calibration!$B$2:$B$4,C5)</f>
        <v>401.9483651156217</v>
      </c>
      <c r="K5" s="2">
        <f>TREND(Calibration!$A$2:$A$4,Calibration!$C$2:$C$4,E5)</f>
        <v>911.66187447091818</v>
      </c>
      <c r="L5" s="2">
        <f>TREND(Calibration!$A$2:$A$4,Calibration!$D$2:$D$4,G5)</f>
        <v>594.14162916515443</v>
      </c>
    </row>
    <row r="6" spans="1:14" x14ac:dyDescent="0.25">
      <c r="A6">
        <v>20078</v>
      </c>
      <c r="B6">
        <v>14.01500034</v>
      </c>
      <c r="C6">
        <v>0.57569999000000005</v>
      </c>
      <c r="D6">
        <v>960.77697753999996</v>
      </c>
      <c r="E6">
        <v>2.5262999499999998</v>
      </c>
      <c r="F6">
        <v>9.9000003020963209E+37</v>
      </c>
      <c r="G6">
        <v>1.54130006</v>
      </c>
      <c r="H6">
        <v>1161.4790039100001</v>
      </c>
      <c r="J6" s="2">
        <f>TREND(Calibration!$A$2:$A$4,Calibration!$B$2:$B$4,C6)</f>
        <v>399.95639015866197</v>
      </c>
      <c r="K6" s="2">
        <f>TREND(Calibration!$A$2:$A$4,Calibration!$C$2:$C$4,E6)</f>
        <v>998.69457123779375</v>
      </c>
      <c r="L6" s="2">
        <f>TREND(Calibration!$A$2:$A$4,Calibration!$D$2:$D$4,G6)</f>
        <v>594.38827019977271</v>
      </c>
    </row>
    <row r="7" spans="1:14" x14ac:dyDescent="0.25">
      <c r="A7">
        <v>25078</v>
      </c>
      <c r="B7">
        <v>13.803999900000001</v>
      </c>
      <c r="C7">
        <v>0.57239996999999998</v>
      </c>
      <c r="D7">
        <v>934.77099609000004</v>
      </c>
      <c r="E7">
        <v>2.5311999300000001</v>
      </c>
      <c r="F7">
        <v>9.9000003020963209E+37</v>
      </c>
      <c r="G7">
        <v>1.5397000300000001</v>
      </c>
      <c r="H7">
        <v>1171.7120361299999</v>
      </c>
      <c r="J7" s="2">
        <f>TREND(Calibration!$A$2:$A$4,Calibration!$B$2:$B$4,C7)</f>
        <v>397.90214711494417</v>
      </c>
      <c r="K7" s="2">
        <f>TREND(Calibration!$A$2:$A$4,Calibration!$C$2:$C$4,E7)</f>
        <v>1000.6643559708764</v>
      </c>
      <c r="L7" s="2">
        <f>TREND(Calibration!$A$2:$A$4,Calibration!$D$2:$D$4,G7)</f>
        <v>593.73065804409828</v>
      </c>
    </row>
    <row r="8" spans="1:14" x14ac:dyDescent="0.25">
      <c r="A8">
        <v>30080</v>
      </c>
      <c r="B8">
        <v>13.79800034</v>
      </c>
      <c r="C8">
        <v>0.57459998000000001</v>
      </c>
      <c r="D8">
        <v>818.41601562000005</v>
      </c>
      <c r="E8">
        <v>2.57870007</v>
      </c>
      <c r="F8">
        <v>9.9000003020963209E+37</v>
      </c>
      <c r="G8">
        <v>1.5369999400000001</v>
      </c>
      <c r="H8">
        <v>1108.3850097699999</v>
      </c>
      <c r="J8" s="2">
        <f>TREND(Calibration!$A$2:$A$4,Calibration!$B$2:$B$4,C8)</f>
        <v>399.2716404024423</v>
      </c>
      <c r="K8" s="2">
        <f>TREND(Calibration!$A$2:$A$4,Calibration!$C$2:$C$4,E8)</f>
        <v>1019.7593421935308</v>
      </c>
      <c r="L8" s="2">
        <f>TREND(Calibration!$A$2:$A$4,Calibration!$D$2:$D$4,G8)</f>
        <v>592.62092134827697</v>
      </c>
    </row>
    <row r="9" spans="1:14" x14ac:dyDescent="0.25">
      <c r="A9">
        <v>35080</v>
      </c>
      <c r="B9">
        <v>13.91800022</v>
      </c>
      <c r="C9">
        <v>0.57569999000000005</v>
      </c>
      <c r="D9">
        <v>904.15802001999998</v>
      </c>
      <c r="E9">
        <v>2.43499994</v>
      </c>
      <c r="F9">
        <v>9.9000003020963209E+37</v>
      </c>
      <c r="G9">
        <v>1.5326000500000001</v>
      </c>
      <c r="H9">
        <v>1121.4079589800001</v>
      </c>
      <c r="J9" s="2">
        <f>TREND(Calibration!$A$2:$A$4,Calibration!$B$2:$B$4,C9)</f>
        <v>399.95639015866197</v>
      </c>
      <c r="K9" s="2">
        <f>TREND(Calibration!$A$2:$A$4,Calibration!$C$2:$C$4,E9)</f>
        <v>961.99210187500421</v>
      </c>
      <c r="L9" s="2">
        <f>TREND(Calibration!$A$2:$A$4,Calibration!$D$2:$D$4,G9)</f>
        <v>590.81256703765121</v>
      </c>
    </row>
    <row r="10" spans="1:14" x14ac:dyDescent="0.25">
      <c r="A10">
        <v>40080</v>
      </c>
      <c r="B10">
        <v>14.12899971</v>
      </c>
      <c r="C10">
        <v>0.57569999000000005</v>
      </c>
      <c r="D10">
        <v>858.63897704999999</v>
      </c>
      <c r="E10">
        <v>2.4047999400000002</v>
      </c>
      <c r="F10">
        <v>9.9000003020963209E+37</v>
      </c>
      <c r="G10">
        <v>1.5262000600000001</v>
      </c>
      <c r="H10">
        <v>9.9000003020963209E+37</v>
      </c>
      <c r="J10" s="2">
        <f>TREND(Calibration!$A$2:$A$4,Calibration!$B$2:$B$4,C10)</f>
        <v>399.95639015866197</v>
      </c>
      <c r="K10" s="2">
        <f>TREND(Calibration!$A$2:$A$4,Calibration!$C$2:$C$4,E10)</f>
        <v>949.8517464165958</v>
      </c>
      <c r="L10" s="2">
        <f>TREND(Calibration!$A$2:$A$4,Calibration!$D$2:$D$4,G10)</f>
        <v>588.18217184493915</v>
      </c>
    </row>
    <row r="11" spans="1:14" x14ac:dyDescent="0.25">
      <c r="A11">
        <v>45081</v>
      </c>
      <c r="B11">
        <v>14.25800037</v>
      </c>
      <c r="C11">
        <v>0.57569999000000005</v>
      </c>
      <c r="D11">
        <v>651.37200928000004</v>
      </c>
      <c r="E11">
        <v>2.2606000900000001</v>
      </c>
      <c r="F11">
        <v>9.9000003020963209E+37</v>
      </c>
      <c r="G11">
        <v>1.52670002</v>
      </c>
      <c r="H11">
        <v>9.9000003020963209E+37</v>
      </c>
      <c r="J11" s="2">
        <f>TREND(Calibration!$A$2:$A$4,Calibration!$B$2:$B$4,C11)</f>
        <v>399.95639015866197</v>
      </c>
      <c r="K11" s="2">
        <f>TREND(Calibration!$A$2:$A$4,Calibration!$C$2:$C$4,E11)</f>
        <v>891.8836193950998</v>
      </c>
      <c r="L11" s="2">
        <f>TREND(Calibration!$A$2:$A$4,Calibration!$D$2:$D$4,G11)</f>
        <v>588.38765535046775</v>
      </c>
    </row>
    <row r="12" spans="1:14" x14ac:dyDescent="0.25">
      <c r="A12">
        <v>50081</v>
      </c>
      <c r="B12">
        <v>14.38799953</v>
      </c>
      <c r="C12">
        <v>0.57410002000000004</v>
      </c>
      <c r="D12">
        <v>218.77400208</v>
      </c>
      <c r="E12">
        <v>2.3615999200000002</v>
      </c>
      <c r="F12">
        <v>9.9000003020963209E+37</v>
      </c>
      <c r="G12">
        <v>1.5255999600000001</v>
      </c>
      <c r="H12">
        <v>872.20098876999998</v>
      </c>
      <c r="J12" s="2">
        <f>TREND(Calibration!$A$2:$A$4,Calibration!$B$2:$B$4,C12)</f>
        <v>398.96041824253507</v>
      </c>
      <c r="K12" s="2">
        <f>TREND(Calibration!$A$2:$A$4,Calibration!$C$2:$C$4,E12)</f>
        <v>932.48540209174962</v>
      </c>
      <c r="L12" s="2">
        <f>TREND(Calibration!$A$2:$A$4,Calibration!$D$2:$D$4,G12)</f>
        <v>587.93553081032087</v>
      </c>
    </row>
    <row r="13" spans="1:14" x14ac:dyDescent="0.25">
      <c r="A13">
        <v>55081</v>
      </c>
      <c r="B13">
        <v>14.40400028</v>
      </c>
      <c r="C13">
        <v>0.57029998000000004</v>
      </c>
      <c r="D13">
        <v>911.61700439000003</v>
      </c>
      <c r="E13">
        <v>2.4691000000000001</v>
      </c>
      <c r="F13">
        <v>9.9000003020963209E+37</v>
      </c>
      <c r="G13">
        <v>1.52180004</v>
      </c>
      <c r="H13">
        <v>9.9000003020963209E+37</v>
      </c>
      <c r="J13" s="2">
        <f>TREND(Calibration!$A$2:$A$4,Calibration!$B$2:$B$4,C13)</f>
        <v>396.5949156892629</v>
      </c>
      <c r="K13" s="2">
        <f>TREND(Calibration!$A$2:$A$4,Calibration!$C$2:$C$4,E13)</f>
        <v>975.70027570126433</v>
      </c>
      <c r="L13" s="2">
        <f>TREND(Calibration!$A$2:$A$4,Calibration!$D$2:$D$4,G13)</f>
        <v>586.37376410432751</v>
      </c>
    </row>
    <row r="14" spans="1:14" x14ac:dyDescent="0.25">
      <c r="A14">
        <v>60081</v>
      </c>
      <c r="B14">
        <v>14.38799953</v>
      </c>
      <c r="C14">
        <v>0.57459998000000001</v>
      </c>
      <c r="D14">
        <v>445.44400023999998</v>
      </c>
      <c r="E14">
        <v>2.4539000999999998</v>
      </c>
      <c r="F14">
        <v>9.9000003020963209E+37</v>
      </c>
      <c r="G14">
        <v>1.51970005</v>
      </c>
      <c r="H14">
        <v>1053.95605469</v>
      </c>
      <c r="J14" s="2">
        <f>TREND(Calibration!$A$2:$A$4,Calibration!$B$2:$B$4,C14)</f>
        <v>399.2716404024423</v>
      </c>
      <c r="K14" s="2">
        <f>TREND(Calibration!$A$2:$A$4,Calibration!$C$2:$C$4,E14)</f>
        <v>969.5899383194012</v>
      </c>
      <c r="L14" s="2">
        <f>TREND(Calibration!$A$2:$A$4,Calibration!$D$2:$D$4,G14)</f>
        <v>585.51066844312447</v>
      </c>
    </row>
    <row r="15" spans="1:14" x14ac:dyDescent="0.25">
      <c r="A15">
        <v>65083</v>
      </c>
      <c r="B15">
        <v>14.1420002</v>
      </c>
      <c r="C15">
        <v>0.57300001</v>
      </c>
      <c r="D15">
        <v>1294.6419677700001</v>
      </c>
      <c r="E15">
        <v>2.7390999800000002</v>
      </c>
      <c r="F15">
        <v>1128.7860107399999</v>
      </c>
      <c r="G15">
        <v>1.5224000200000001</v>
      </c>
      <c r="H15">
        <v>9.9000003020963209E+37</v>
      </c>
      <c r="J15" s="2">
        <f>TREND(Calibration!$A$2:$A$4,Calibration!$B$2:$B$4,C15)</f>
        <v>398.2756684863154</v>
      </c>
      <c r="K15" s="2">
        <f>TREND(Calibration!$A$2:$A$4,Calibration!$C$2:$C$4,E15)</f>
        <v>1084.2398694417668</v>
      </c>
      <c r="L15" s="2">
        <f>TREND(Calibration!$A$2:$A$4,Calibration!$D$2:$D$4,G15)</f>
        <v>586.62035581895896</v>
      </c>
    </row>
    <row r="16" spans="1:14" x14ac:dyDescent="0.25">
      <c r="A16">
        <v>70083</v>
      </c>
      <c r="B16">
        <v>13.9829998</v>
      </c>
      <c r="C16">
        <v>0.57620000999999998</v>
      </c>
      <c r="D16">
        <v>379.70199585</v>
      </c>
      <c r="E16">
        <v>2.8794999099999998</v>
      </c>
      <c r="F16">
        <v>9.9000003020963209E+37</v>
      </c>
      <c r="G16">
        <v>1.52079999</v>
      </c>
      <c r="H16">
        <v>949.07800293000003</v>
      </c>
      <c r="J16" s="2">
        <f>TREND(Calibration!$A$2:$A$4,Calibration!$B$2:$B$4,C16)</f>
        <v>400.26764966821634</v>
      </c>
      <c r="K16" s="2">
        <f>TREND(Calibration!$A$2:$A$4,Calibration!$C$2:$C$4,E16)</f>
        <v>1140.6804342277158</v>
      </c>
      <c r="L16" s="2">
        <f>TREND(Calibration!$A$2:$A$4,Calibration!$D$2:$D$4,G16)</f>
        <v>585.96274366328441</v>
      </c>
    </row>
    <row r="17" spans="1:12" x14ac:dyDescent="0.25">
      <c r="A17">
        <v>75084</v>
      </c>
      <c r="B17">
        <v>13.743000029999999</v>
      </c>
      <c r="C17">
        <v>0.56969999999999998</v>
      </c>
      <c r="D17">
        <v>9.9000003020963209E+37</v>
      </c>
      <c r="E17">
        <v>2.6310999399999999</v>
      </c>
      <c r="F17">
        <v>1136.0109863299999</v>
      </c>
      <c r="G17">
        <v>1.5224000200000001</v>
      </c>
      <c r="H17">
        <v>9.9000003020963209E+37</v>
      </c>
      <c r="J17" s="2">
        <f>TREND(Calibration!$A$2:$A$4,Calibration!$B$2:$B$4,C17)</f>
        <v>396.22143166753881</v>
      </c>
      <c r="K17" s="2">
        <f>TREND(Calibration!$A$2:$A$4,Calibration!$C$2:$C$4,E17)</f>
        <v>1040.8240126496364</v>
      </c>
      <c r="L17" s="2">
        <f>TREND(Calibration!$A$2:$A$4,Calibration!$D$2:$D$4,G17)</f>
        <v>586.62035581895896</v>
      </c>
    </row>
    <row r="18" spans="1:12" x14ac:dyDescent="0.25">
      <c r="A18">
        <v>80084</v>
      </c>
      <c r="B18">
        <v>13.791000370000001</v>
      </c>
      <c r="C18">
        <v>0.57190001000000001</v>
      </c>
      <c r="D18">
        <v>364.83999634000003</v>
      </c>
      <c r="E18">
        <v>2.54579997</v>
      </c>
      <c r="F18">
        <v>9.9000003020963209E+37</v>
      </c>
      <c r="G18">
        <v>1.5159000199999999</v>
      </c>
      <c r="H18">
        <v>1118.0200195299999</v>
      </c>
      <c r="J18" s="2">
        <f>TREND(Calibration!$A$2:$A$4,Calibration!$B$2:$B$4,C18)</f>
        <v>397.59092495503694</v>
      </c>
      <c r="K18" s="2">
        <f>TREND(Calibration!$A$2:$A$4,Calibration!$C$2:$C$4,E18)</f>
        <v>1006.5335505174652</v>
      </c>
      <c r="L18" s="2">
        <f>TREND(Calibration!$A$2:$A$4,Calibration!$D$2:$D$4,G18)</f>
        <v>583.94885652714311</v>
      </c>
    </row>
    <row r="19" spans="1:12" x14ac:dyDescent="0.25">
      <c r="A19">
        <v>85083</v>
      </c>
      <c r="B19">
        <v>13.87899971</v>
      </c>
      <c r="C19">
        <v>0.57080001000000002</v>
      </c>
      <c r="D19">
        <v>1162.5930175799999</v>
      </c>
      <c r="E19">
        <v>2.4198999400000001</v>
      </c>
      <c r="F19">
        <v>1200.4489746100001</v>
      </c>
      <c r="G19">
        <v>1.5099999900000001</v>
      </c>
      <c r="H19">
        <v>9.9000003020963209E+37</v>
      </c>
      <c r="J19" s="2">
        <f>TREND(Calibration!$A$2:$A$4,Calibration!$B$2:$B$4,C19)</f>
        <v>396.90618142375848</v>
      </c>
      <c r="K19" s="2">
        <f>TREND(Calibration!$A$2:$A$4,Calibration!$C$2:$C$4,E19)</f>
        <v>955.92192414580006</v>
      </c>
      <c r="L19" s="2">
        <f>TREND(Calibration!$A$2:$A$4,Calibration!$D$2:$D$4,G19)</f>
        <v>581.52394483995977</v>
      </c>
    </row>
    <row r="20" spans="1:12" x14ac:dyDescent="0.25">
      <c r="A20">
        <v>90083</v>
      </c>
      <c r="B20">
        <v>14.079999920000001</v>
      </c>
      <c r="C20">
        <v>0.57190001000000001</v>
      </c>
      <c r="D20">
        <v>777.38598633000004</v>
      </c>
      <c r="E20">
        <v>2.4058999999999999</v>
      </c>
      <c r="F20">
        <v>1309.6300048799999</v>
      </c>
      <c r="G20">
        <v>1.51909995</v>
      </c>
      <c r="H20">
        <v>9.9000003020963209E+37</v>
      </c>
      <c r="J20" s="2">
        <f>TREND(Calibration!$A$2:$A$4,Calibration!$B$2:$B$4,C20)</f>
        <v>397.59092495503694</v>
      </c>
      <c r="K20" s="2">
        <f>TREND(Calibration!$A$2:$A$4,Calibration!$C$2:$C$4,E20)</f>
        <v>950.29396891413137</v>
      </c>
      <c r="L20" s="2">
        <f>TREND(Calibration!$A$2:$A$4,Calibration!$D$2:$D$4,G20)</f>
        <v>585.26402740850619</v>
      </c>
    </row>
    <row r="21" spans="1:12" x14ac:dyDescent="0.25">
      <c r="A21">
        <v>95084</v>
      </c>
      <c r="B21">
        <v>14.21899986</v>
      </c>
      <c r="C21">
        <v>0.57459998000000001</v>
      </c>
      <c r="D21">
        <v>411.05099487000001</v>
      </c>
      <c r="E21">
        <v>2.3215999599999999</v>
      </c>
      <c r="F21">
        <v>9.9000003020963209E+37</v>
      </c>
      <c r="G21">
        <v>1.5212999599999999</v>
      </c>
      <c r="H21">
        <v>9.9000003020963209E+37</v>
      </c>
      <c r="J21" s="2">
        <f>TREND(Calibration!$A$2:$A$4,Calibration!$B$2:$B$4,C21)</f>
        <v>399.2716404024423</v>
      </c>
      <c r="K21" s="2">
        <f>TREND(Calibration!$A$2:$A$4,Calibration!$C$2:$C$4,E21)</f>
        <v>916.40547716717606</v>
      </c>
      <c r="L21" s="2">
        <f>TREND(Calibration!$A$2:$A$4,Calibration!$D$2:$D$4,G21)</f>
        <v>586.16823127881196</v>
      </c>
    </row>
    <row r="22" spans="1:12" x14ac:dyDescent="0.25">
      <c r="A22">
        <v>100084</v>
      </c>
      <c r="B22">
        <v>14.32600021</v>
      </c>
      <c r="C22">
        <v>0.57080001000000002</v>
      </c>
      <c r="D22">
        <v>803.70397949000005</v>
      </c>
      <c r="E22">
        <v>2.3610999600000002</v>
      </c>
      <c r="F22">
        <v>1297.24401855</v>
      </c>
      <c r="G22">
        <v>1.5262000600000001</v>
      </c>
      <c r="H22">
        <v>9.9000003020963209E+37</v>
      </c>
      <c r="J22" s="2">
        <f>TREND(Calibration!$A$2:$A$4,Calibration!$B$2:$B$4,C22)</f>
        <v>396.90618142375848</v>
      </c>
      <c r="K22" s="2">
        <f>TREND(Calibration!$A$2:$A$4,Calibration!$C$2:$C$4,E22)</f>
        <v>932.28441890913427</v>
      </c>
      <c r="L22" s="2">
        <f>TREND(Calibration!$A$2:$A$4,Calibration!$D$2:$D$4,G22)</f>
        <v>588.18217184493915</v>
      </c>
    </row>
    <row r="23" spans="1:12" x14ac:dyDescent="0.25">
      <c r="A23">
        <v>105084</v>
      </c>
      <c r="B23">
        <v>14.37800026</v>
      </c>
      <c r="C23">
        <v>0.57569999000000005</v>
      </c>
      <c r="D23">
        <v>605.49798583999996</v>
      </c>
      <c r="E23">
        <v>2.3998999599999999</v>
      </c>
      <c r="F23">
        <v>9.9000003020963209E+37</v>
      </c>
      <c r="G23">
        <v>1.5255999600000001</v>
      </c>
      <c r="H23">
        <v>1127.8709716799999</v>
      </c>
      <c r="J23" s="2">
        <f>TREND(Calibration!$A$2:$A$4,Calibration!$B$2:$B$4,C23)</f>
        <v>399.95639015866197</v>
      </c>
      <c r="K23" s="2">
        <f>TREND(Calibration!$A$2:$A$4,Calibration!$C$2:$C$4,E23)</f>
        <v>947.88196168351317</v>
      </c>
      <c r="L23" s="2">
        <f>TREND(Calibration!$A$2:$A$4,Calibration!$D$2:$D$4,G23)</f>
        <v>587.93553081032087</v>
      </c>
    </row>
    <row r="24" spans="1:12" x14ac:dyDescent="0.25">
      <c r="A24">
        <v>110085</v>
      </c>
      <c r="B24">
        <v>14.34899998</v>
      </c>
      <c r="C24">
        <v>0.57080001000000002</v>
      </c>
      <c r="D24">
        <v>727.49902343999997</v>
      </c>
      <c r="E24">
        <v>2.4258999800000001</v>
      </c>
      <c r="F24">
        <v>1264.9709472699999</v>
      </c>
      <c r="G24">
        <v>1.52349997</v>
      </c>
      <c r="H24">
        <v>9.9000003020963209E+37</v>
      </c>
      <c r="J24" s="2">
        <f>TREND(Calibration!$A$2:$A$4,Calibration!$B$2:$B$4,C24)</f>
        <v>396.90618142375848</v>
      </c>
      <c r="K24" s="2">
        <f>TREND(Calibration!$A$2:$A$4,Calibration!$C$2:$C$4,E24)</f>
        <v>958.33393137641815</v>
      </c>
      <c r="L24" s="2">
        <f>TREND(Calibration!$A$2:$A$4,Calibration!$D$2:$D$4,G24)</f>
        <v>587.07243514911784</v>
      </c>
    </row>
    <row r="25" spans="1:12" x14ac:dyDescent="0.25">
      <c r="A25">
        <v>115085</v>
      </c>
      <c r="B25">
        <v>14.17099953</v>
      </c>
      <c r="C25">
        <v>0.57349998000000002</v>
      </c>
      <c r="D25">
        <v>595.30401611000002</v>
      </c>
      <c r="E25">
        <v>2.3696999500000002</v>
      </c>
      <c r="F25">
        <v>1313.9289550799999</v>
      </c>
      <c r="G25">
        <v>1.52670002</v>
      </c>
      <c r="H25">
        <v>9.9000003020963209E+37</v>
      </c>
      <c r="J25" s="2">
        <f>TREND(Calibration!$A$2:$A$4,Calibration!$B$2:$B$4,C25)</f>
        <v>398.58689687116384</v>
      </c>
      <c r="K25" s="2">
        <f>TREND(Calibration!$A$2:$A$4,Calibration!$C$2:$C$4,E25)</f>
        <v>935.74160220511965</v>
      </c>
      <c r="L25" s="2">
        <f>TREND(Calibration!$A$2:$A$4,Calibration!$D$2:$D$4,G25)</f>
        <v>588.38765535046775</v>
      </c>
    </row>
    <row r="26" spans="1:12" x14ac:dyDescent="0.25">
      <c r="A26">
        <v>120085</v>
      </c>
      <c r="B26">
        <v>14.00899982</v>
      </c>
      <c r="C26">
        <v>0.57349998000000002</v>
      </c>
      <c r="D26">
        <v>857.87298583999996</v>
      </c>
      <c r="E26">
        <v>2.3735001100000002</v>
      </c>
      <c r="F26">
        <v>9.9000003020963209E+37</v>
      </c>
      <c r="G26">
        <v>1.52509999</v>
      </c>
      <c r="H26">
        <v>1214.64099121</v>
      </c>
      <c r="J26" s="2">
        <f>TREND(Calibration!$A$2:$A$4,Calibration!$B$2:$B$4,C26)</f>
        <v>398.58689687116384</v>
      </c>
      <c r="K26" s="2">
        <f>TREND(Calibration!$A$2:$A$4,Calibration!$C$2:$C$4,E26)</f>
        <v>937.26926092031249</v>
      </c>
      <c r="L26" s="2">
        <f>TREND(Calibration!$A$2:$A$4,Calibration!$D$2:$D$4,G26)</f>
        <v>587.73004319479332</v>
      </c>
    </row>
    <row r="27" spans="1:12" x14ac:dyDescent="0.25">
      <c r="A27">
        <v>125085</v>
      </c>
      <c r="B27">
        <v>13.91800022</v>
      </c>
      <c r="C27">
        <v>0.58050000999999996</v>
      </c>
      <c r="D27">
        <v>871.26702881000006</v>
      </c>
      <c r="E27">
        <v>2.6191999899999998</v>
      </c>
      <c r="F27">
        <v>9.9000003020963209E+37</v>
      </c>
      <c r="G27">
        <v>1.5202000099999999</v>
      </c>
      <c r="H27">
        <v>9.9000003020963209E+37</v>
      </c>
      <c r="J27" s="2">
        <f>TREND(Calibration!$A$2:$A$4,Calibration!$B$2:$B$4,C27)</f>
        <v>402.94437438139573</v>
      </c>
      <c r="K27" s="2">
        <f>TREND(Calibration!$A$2:$A$4,Calibration!$C$2:$C$4,E27)</f>
        <v>1036.0402503007197</v>
      </c>
      <c r="L27" s="2">
        <f>TREND(Calibration!$A$2:$A$4,Calibration!$D$2:$D$4,G27)</f>
        <v>585.71615194865308</v>
      </c>
    </row>
    <row r="28" spans="1:12" x14ac:dyDescent="0.25">
      <c r="A28">
        <v>130085</v>
      </c>
      <c r="B28">
        <v>13.93999958</v>
      </c>
      <c r="C28">
        <v>0.57730000999999997</v>
      </c>
      <c r="D28">
        <v>869.26898193</v>
      </c>
      <c r="E28">
        <v>2.87030005</v>
      </c>
      <c r="F28">
        <v>9.9000003020963209E+37</v>
      </c>
      <c r="G28">
        <v>1.51429999</v>
      </c>
      <c r="H28">
        <v>1034.4689941399999</v>
      </c>
      <c r="J28" s="2">
        <f>TREND(Calibration!$A$2:$A$4,Calibration!$B$2:$B$4,C28)</f>
        <v>400.95239319949479</v>
      </c>
      <c r="K28" s="2">
        <f>TREND(Calibration!$A$2:$A$4,Calibration!$C$2:$C$4,E28)</f>
        <v>1136.9821040764709</v>
      </c>
      <c r="L28" s="2">
        <f>TREND(Calibration!$A$2:$A$4,Calibration!$D$2:$D$4,G28)</f>
        <v>583.29124437146868</v>
      </c>
    </row>
    <row r="29" spans="1:12" x14ac:dyDescent="0.25">
      <c r="A29">
        <v>135085</v>
      </c>
      <c r="B29">
        <v>14.083000180000001</v>
      </c>
      <c r="C29">
        <v>0.58050000999999996</v>
      </c>
      <c r="D29">
        <v>834.71801758000004</v>
      </c>
      <c r="E29">
        <v>2.7618000500000002</v>
      </c>
      <c r="F29">
        <v>9.9000003020963209E+37</v>
      </c>
      <c r="G29">
        <v>1.51269996</v>
      </c>
      <c r="H29">
        <v>9.9000003020963209E+37</v>
      </c>
      <c r="J29" s="2">
        <f>TREND(Calibration!$A$2:$A$4,Calibration!$B$2:$B$4,C29)</f>
        <v>402.94437438139573</v>
      </c>
      <c r="K29" s="2">
        <f>TREND(Calibration!$A$2:$A$4,Calibration!$C$2:$C$4,E29)</f>
        <v>1093.3652641017254</v>
      </c>
      <c r="L29" s="2">
        <f>TREND(Calibration!$A$2:$A$4,Calibration!$D$2:$D$4,G29)</f>
        <v>582.63363221579414</v>
      </c>
    </row>
    <row r="30" spans="1:12" x14ac:dyDescent="0.25">
      <c r="A30">
        <v>140107</v>
      </c>
      <c r="B30">
        <v>14.29399967</v>
      </c>
      <c r="C30">
        <v>0.57679999000000004</v>
      </c>
      <c r="D30">
        <v>9.9000003020963209E+37</v>
      </c>
      <c r="E30">
        <v>2.6386001100000001</v>
      </c>
      <c r="F30">
        <v>9.9000003020963209E+37</v>
      </c>
      <c r="G30">
        <v>1.5116000199999999</v>
      </c>
      <c r="H30">
        <v>1007.79199219</v>
      </c>
      <c r="J30" s="2">
        <f>TREND(Calibration!$A$2:$A$4,Calibration!$B$2:$B$4,C30)</f>
        <v>400.64113368994043</v>
      </c>
      <c r="K30" s="2">
        <f>TREND(Calibration!$A$2:$A$4,Calibration!$C$2:$C$4,E30)</f>
        <v>1043.8390699277322</v>
      </c>
      <c r="L30" s="2">
        <f>TREND(Calibration!$A$2:$A$4,Calibration!$D$2:$D$4,G30)</f>
        <v>582.1815569956342</v>
      </c>
    </row>
    <row r="31" spans="1:12" x14ac:dyDescent="0.25">
      <c r="A31">
        <v>145086</v>
      </c>
      <c r="B31">
        <v>14.385000229999999</v>
      </c>
      <c r="C31">
        <v>0.57999997999999997</v>
      </c>
      <c r="D31">
        <v>825.79901123000002</v>
      </c>
      <c r="E31">
        <v>2.6149001100000002</v>
      </c>
      <c r="F31">
        <v>9.9000003020963209E+37</v>
      </c>
      <c r="G31">
        <v>1.5202000099999999</v>
      </c>
      <c r="H31">
        <v>9.9000003020963209E+37</v>
      </c>
      <c r="J31" s="2">
        <f>TREND(Calibration!$A$2:$A$4,Calibration!$B$2:$B$4,C31)</f>
        <v>402.63310864690015</v>
      </c>
      <c r="K31" s="2">
        <f>TREND(Calibration!$A$2:$A$4,Calibration!$C$2:$C$4,E31)</f>
        <v>1034.3117048825575</v>
      </c>
      <c r="L31" s="2">
        <f>TREND(Calibration!$A$2:$A$4,Calibration!$D$2:$D$4,G31)</f>
        <v>585.71615194865308</v>
      </c>
    </row>
    <row r="32" spans="1:12" x14ac:dyDescent="0.25">
      <c r="A32">
        <v>150085</v>
      </c>
      <c r="B32">
        <v>14.475999829999999</v>
      </c>
      <c r="C32">
        <v>0.57730000999999997</v>
      </c>
      <c r="D32">
        <v>540.71801758000004</v>
      </c>
      <c r="E32">
        <v>2.68400002</v>
      </c>
      <c r="F32">
        <v>9.9000003020963209E+37</v>
      </c>
      <c r="G32">
        <v>1.5212999599999999</v>
      </c>
      <c r="H32">
        <v>1051.17004395</v>
      </c>
      <c r="J32" s="2">
        <f>TREND(Calibration!$A$2:$A$4,Calibration!$B$2:$B$4,C32)</f>
        <v>400.95239319949479</v>
      </c>
      <c r="K32" s="2">
        <f>TREND(Calibration!$A$2:$A$4,Calibration!$C$2:$C$4,E32)</f>
        <v>1062.089766787989</v>
      </c>
      <c r="L32" s="2">
        <f>TREND(Calibration!$A$2:$A$4,Calibration!$D$2:$D$4,G32)</f>
        <v>586.16823127881196</v>
      </c>
    </row>
    <row r="33" spans="1:12" x14ac:dyDescent="0.25">
      <c r="A33">
        <v>155085</v>
      </c>
      <c r="B33">
        <v>14.40799999</v>
      </c>
      <c r="C33">
        <v>0.57840002000000001</v>
      </c>
      <c r="D33">
        <v>781.23101807</v>
      </c>
      <c r="E33">
        <v>2.5532998999999998</v>
      </c>
      <c r="F33">
        <v>9.9000003020963209E+37</v>
      </c>
      <c r="G33">
        <v>1.52180004</v>
      </c>
      <c r="H33">
        <v>9.9000003020963209E+37</v>
      </c>
      <c r="J33" s="2">
        <f>TREND(Calibration!$A$2:$A$4,Calibration!$B$2:$B$4,C33)</f>
        <v>401.63714295571447</v>
      </c>
      <c r="K33" s="2">
        <f>TREND(Calibration!$A$2:$A$4,Calibration!$C$2:$C$4,E33)</f>
        <v>1009.5485113159148</v>
      </c>
      <c r="L33" s="2">
        <f>TREND(Calibration!$A$2:$A$4,Calibration!$D$2:$D$4,G33)</f>
        <v>586.37376410432751</v>
      </c>
    </row>
    <row r="34" spans="1:12" x14ac:dyDescent="0.25">
      <c r="A34">
        <v>160085</v>
      </c>
      <c r="B34">
        <v>14.23200035</v>
      </c>
      <c r="C34">
        <v>0.57779997999999999</v>
      </c>
      <c r="D34">
        <v>660.36798095999995</v>
      </c>
      <c r="E34">
        <v>2.5845999700000002</v>
      </c>
      <c r="F34">
        <v>9.9000003020963209E+37</v>
      </c>
      <c r="G34">
        <v>1.52349997</v>
      </c>
      <c r="H34">
        <v>9.9000003020963209E+37</v>
      </c>
      <c r="J34" s="2">
        <f>TREND(Calibration!$A$2:$A$4,Calibration!$B$2:$B$4,C34)</f>
        <v>401.26362158434324</v>
      </c>
      <c r="K34" s="2">
        <f>TREND(Calibration!$A$2:$A$4,Calibration!$C$2:$C$4,E34)</f>
        <v>1022.1310932918443</v>
      </c>
      <c r="L34" s="2">
        <f>TREND(Calibration!$A$2:$A$4,Calibration!$D$2:$D$4,G34)</f>
        <v>587.07243514911784</v>
      </c>
    </row>
    <row r="35" spans="1:12" x14ac:dyDescent="0.25">
      <c r="A35">
        <v>165086</v>
      </c>
      <c r="B35">
        <v>14.06400013</v>
      </c>
      <c r="C35">
        <v>0.58109999000000001</v>
      </c>
      <c r="D35">
        <v>140.93499756</v>
      </c>
      <c r="E35">
        <v>2.5290000400000001</v>
      </c>
      <c r="F35">
        <v>9.9000003020963209E+37</v>
      </c>
      <c r="G35">
        <v>1.5159000199999999</v>
      </c>
      <c r="H35">
        <v>1106.8100585899999</v>
      </c>
      <c r="J35" s="2">
        <f>TREND(Calibration!$A$2:$A$4,Calibration!$B$2:$B$4,C35)</f>
        <v>403.31785840311983</v>
      </c>
      <c r="K35" s="2">
        <f>TREND(Calibration!$A$2:$A$4,Calibration!$C$2:$C$4,E35)</f>
        <v>999.7800034354658</v>
      </c>
      <c r="L35" s="2">
        <f>TREND(Calibration!$A$2:$A$4,Calibration!$D$2:$D$4,G35)</f>
        <v>583.94885652714311</v>
      </c>
    </row>
    <row r="36" spans="1:12" x14ac:dyDescent="0.25">
      <c r="A36">
        <v>170087</v>
      </c>
      <c r="B36">
        <v>13.91800022</v>
      </c>
      <c r="C36">
        <v>0.57730000999999997</v>
      </c>
      <c r="D36">
        <v>985.75701904000005</v>
      </c>
      <c r="E36">
        <v>2.4642000199999998</v>
      </c>
      <c r="F36">
        <v>9.9000003020963209E+37</v>
      </c>
      <c r="G36">
        <v>1.5159000199999999</v>
      </c>
      <c r="H36">
        <v>9.9000003020963209E+37</v>
      </c>
      <c r="J36" s="2">
        <f>TREND(Calibration!$A$2:$A$4,Calibration!$B$2:$B$4,C36)</f>
        <v>400.95239319949479</v>
      </c>
      <c r="K36" s="2">
        <f>TREND(Calibration!$A$2:$A$4,Calibration!$C$2:$C$4,E36)</f>
        <v>973.7304909681817</v>
      </c>
      <c r="L36" s="2">
        <f>TREND(Calibration!$A$2:$A$4,Calibration!$D$2:$D$4,G36)</f>
        <v>583.94885652714311</v>
      </c>
    </row>
    <row r="37" spans="1:12" x14ac:dyDescent="0.25">
      <c r="A37">
        <v>175087</v>
      </c>
      <c r="B37">
        <v>13.911000250000001</v>
      </c>
      <c r="C37">
        <v>0.57679999000000004</v>
      </c>
      <c r="D37">
        <v>523.66998291000004</v>
      </c>
      <c r="E37">
        <v>2.3496999700000001</v>
      </c>
      <c r="F37">
        <v>9.9000003020963209E+37</v>
      </c>
      <c r="G37">
        <v>1.5120999799999999</v>
      </c>
      <c r="H37">
        <v>9.9000003020963209E+37</v>
      </c>
      <c r="J37" s="2">
        <f>TREND(Calibration!$A$2:$A$4,Calibration!$B$2:$B$4,C37)</f>
        <v>400.64113368994043</v>
      </c>
      <c r="K37" s="2">
        <f>TREND(Calibration!$A$2:$A$4,Calibration!$C$2:$C$4,E37)</f>
        <v>927.70163974283287</v>
      </c>
      <c r="L37" s="2">
        <f>TREND(Calibration!$A$2:$A$4,Calibration!$D$2:$D$4,G37)</f>
        <v>582.3870405011628</v>
      </c>
    </row>
    <row r="38" spans="1:12" x14ac:dyDescent="0.25">
      <c r="A38">
        <v>180090</v>
      </c>
      <c r="B38">
        <v>13.944000239999999</v>
      </c>
      <c r="C38">
        <v>0.58050000999999996</v>
      </c>
      <c r="D38">
        <v>418.56900023999998</v>
      </c>
      <c r="E38">
        <v>2.2827999600000002</v>
      </c>
      <c r="F38">
        <v>9.9000003020963209E+37</v>
      </c>
      <c r="G38">
        <v>1.51479995</v>
      </c>
      <c r="H38">
        <v>9.9000003020963209E+37</v>
      </c>
      <c r="J38" s="2">
        <f>TREND(Calibration!$A$2:$A$4,Calibration!$B$2:$B$4,C38)</f>
        <v>402.94437438139573</v>
      </c>
      <c r="K38" s="2">
        <f>TREND(Calibration!$A$2:$A$4,Calibration!$C$2:$C$4,E38)</f>
        <v>900.80793439279716</v>
      </c>
      <c r="L38" s="2">
        <f>TREND(Calibration!$A$2:$A$4,Calibration!$D$2:$D$4,G38)</f>
        <v>583.49672787699728</v>
      </c>
    </row>
    <row r="39" spans="1:12" x14ac:dyDescent="0.25">
      <c r="A39">
        <v>185090</v>
      </c>
      <c r="B39">
        <v>14.12199974</v>
      </c>
      <c r="C39">
        <v>0.57139998999999997</v>
      </c>
      <c r="D39">
        <v>595.89398193</v>
      </c>
      <c r="E39">
        <v>2.3405001200000002</v>
      </c>
      <c r="F39">
        <v>1222.76599121</v>
      </c>
      <c r="G39">
        <v>1.5202000099999999</v>
      </c>
      <c r="H39">
        <v>9.9000003020963209E+37</v>
      </c>
      <c r="J39" s="2">
        <f>TREND(Calibration!$A$2:$A$4,Calibration!$B$2:$B$4,C39)</f>
        <v>397.27966544548246</v>
      </c>
      <c r="K39" s="2">
        <f>TREND(Calibration!$A$2:$A$4,Calibration!$C$2:$C$4,E39)</f>
        <v>924.00331361157328</v>
      </c>
      <c r="L39" s="2">
        <f>TREND(Calibration!$A$2:$A$4,Calibration!$D$2:$D$4,G39)</f>
        <v>585.71615194865308</v>
      </c>
    </row>
    <row r="40" spans="1:12" x14ac:dyDescent="0.25">
      <c r="A40">
        <v>190097</v>
      </c>
      <c r="B40">
        <v>14.29399967</v>
      </c>
      <c r="C40">
        <v>0.58109999000000001</v>
      </c>
      <c r="D40">
        <v>393.67898559999998</v>
      </c>
      <c r="E40">
        <v>2.5933001</v>
      </c>
      <c r="F40">
        <v>9.9000003020963209E+37</v>
      </c>
      <c r="G40">
        <v>1.51859999</v>
      </c>
      <c r="H40">
        <v>1031.5109863299999</v>
      </c>
      <c r="J40" s="2">
        <f>TREND(Calibration!$A$2:$A$4,Calibration!$B$2:$B$4,C40)</f>
        <v>403.31785840311983</v>
      </c>
      <c r="K40" s="2">
        <f>TREND(Calibration!$A$2:$A$4,Calibration!$C$2:$C$4,E40)</f>
        <v>1025.6285327201344</v>
      </c>
      <c r="L40" s="2">
        <f>TREND(Calibration!$A$2:$A$4,Calibration!$D$2:$D$4,G40)</f>
        <v>585.05854390297759</v>
      </c>
    </row>
    <row r="41" spans="1:12" x14ac:dyDescent="0.25">
      <c r="A41">
        <v>195090</v>
      </c>
      <c r="B41">
        <v>14.397999759999999</v>
      </c>
      <c r="C41">
        <v>0.57679999000000004</v>
      </c>
      <c r="D41">
        <v>913.05102538999995</v>
      </c>
      <c r="E41">
        <v>2.5058000100000002</v>
      </c>
      <c r="F41">
        <v>9.9000003020963209E+37</v>
      </c>
      <c r="G41">
        <v>1.52719998</v>
      </c>
      <c r="H41">
        <v>9.9000003020963209E+37</v>
      </c>
      <c r="J41" s="2">
        <f>TREND(Calibration!$A$2:$A$4,Calibration!$B$2:$B$4,C41)</f>
        <v>400.64113368994043</v>
      </c>
      <c r="K41" s="2">
        <f>TREND(Calibration!$A$2:$A$4,Calibration!$C$2:$C$4,E41)</f>
        <v>990.45362559289174</v>
      </c>
      <c r="L41" s="2">
        <f>TREND(Calibration!$A$2:$A$4,Calibration!$D$2:$D$4,G41)</f>
        <v>588.59313885599647</v>
      </c>
    </row>
    <row r="42" spans="1:12" x14ac:dyDescent="0.25">
      <c r="A42">
        <v>200090</v>
      </c>
      <c r="B42">
        <v>14.494999890000001</v>
      </c>
      <c r="C42">
        <v>0.57459998000000001</v>
      </c>
      <c r="D42">
        <v>792.80401611000002</v>
      </c>
      <c r="E42">
        <v>2.54360008</v>
      </c>
      <c r="F42">
        <v>9.9000003020963209E+37</v>
      </c>
      <c r="G42">
        <v>1.52670002</v>
      </c>
      <c r="H42">
        <v>1119.4360351600001</v>
      </c>
      <c r="J42" s="2">
        <f>TREND(Calibration!$A$2:$A$4,Calibration!$B$2:$B$4,C42)</f>
        <v>399.2716404024423</v>
      </c>
      <c r="K42" s="2">
        <f>TREND(Calibration!$A$2:$A$4,Calibration!$C$2:$C$4,E42)</f>
        <v>1005.6491979820546</v>
      </c>
      <c r="L42" s="2">
        <f>TREND(Calibration!$A$2:$A$4,Calibration!$D$2:$D$4,G42)</f>
        <v>588.38765535046775</v>
      </c>
    </row>
    <row r="43" spans="1:12" x14ac:dyDescent="0.25">
      <c r="A43">
        <v>205087</v>
      </c>
      <c r="B43">
        <v>14.36900043</v>
      </c>
      <c r="C43">
        <v>0.57999997999999997</v>
      </c>
      <c r="D43">
        <v>9.9000003020963209E+37</v>
      </c>
      <c r="E43">
        <v>2.8255000099999998</v>
      </c>
      <c r="F43">
        <v>9.9000003020963209E+37</v>
      </c>
      <c r="G43">
        <v>1.52079999</v>
      </c>
      <c r="H43">
        <v>1105.09802246</v>
      </c>
      <c r="J43" s="2">
        <f>TREND(Calibration!$A$2:$A$4,Calibration!$B$2:$B$4,C43)</f>
        <v>402.63310864690015</v>
      </c>
      <c r="K43" s="2">
        <f>TREND(Calibration!$A$2:$A$4,Calibration!$C$2:$C$4,E43)</f>
        <v>1118.9725540714737</v>
      </c>
      <c r="L43" s="2">
        <f>TREND(Calibration!$A$2:$A$4,Calibration!$D$2:$D$4,G43)</f>
        <v>585.96274366328441</v>
      </c>
    </row>
    <row r="44" spans="1:12" x14ac:dyDescent="0.25">
      <c r="A44">
        <v>210090</v>
      </c>
      <c r="B44">
        <v>14.18999958</v>
      </c>
      <c r="C44">
        <v>0.57349998000000002</v>
      </c>
      <c r="D44">
        <v>554.09497069999998</v>
      </c>
      <c r="E44">
        <v>2.8201000700000001</v>
      </c>
      <c r="F44">
        <v>9.9000003020963209E+37</v>
      </c>
      <c r="G44">
        <v>1.5169999599999999</v>
      </c>
      <c r="H44">
        <v>9.9000003020963209E+37</v>
      </c>
      <c r="J44" s="2">
        <f>TREND(Calibration!$A$2:$A$4,Calibration!$B$2:$B$4,C44)</f>
        <v>398.58689687116384</v>
      </c>
      <c r="K44" s="2">
        <f>TREND(Calibration!$A$2:$A$4,Calibration!$C$2:$C$4,E44)</f>
        <v>1116.8017861557757</v>
      </c>
      <c r="L44" s="2">
        <f>TREND(Calibration!$A$2:$A$4,Calibration!$D$2:$D$4,G44)</f>
        <v>584.40093174730305</v>
      </c>
    </row>
    <row r="45" spans="1:12" x14ac:dyDescent="0.25">
      <c r="A45">
        <v>215087</v>
      </c>
      <c r="B45">
        <v>13.946999549999999</v>
      </c>
      <c r="C45">
        <v>0.57300001</v>
      </c>
      <c r="D45">
        <v>900.70697021000001</v>
      </c>
      <c r="E45">
        <v>2.7228999100000002</v>
      </c>
      <c r="F45">
        <v>9.9000003020963209E+37</v>
      </c>
      <c r="G45">
        <v>1.51429999</v>
      </c>
      <c r="H45">
        <v>9.9000003020963209E+37</v>
      </c>
      <c r="J45" s="2">
        <f>TREND(Calibration!$A$2:$A$4,Calibration!$B$2:$B$4,C45)</f>
        <v>398.2756684863154</v>
      </c>
      <c r="K45" s="2">
        <f>TREND(Calibration!$A$2:$A$4,Calibration!$C$2:$C$4,E45)</f>
        <v>1077.7274651950415</v>
      </c>
      <c r="L45" s="2">
        <f>TREND(Calibration!$A$2:$A$4,Calibration!$D$2:$D$4,G45)</f>
        <v>583.29124437146868</v>
      </c>
    </row>
    <row r="46" spans="1:12" x14ac:dyDescent="0.25">
      <c r="A46">
        <v>220087</v>
      </c>
      <c r="B46">
        <v>14.01500034</v>
      </c>
      <c r="C46">
        <v>0.57999997999999997</v>
      </c>
      <c r="D46">
        <v>175.65400696</v>
      </c>
      <c r="E46">
        <v>2.7600998899999998</v>
      </c>
      <c r="F46">
        <v>9.9000003020963209E+37</v>
      </c>
      <c r="G46">
        <v>1.51540005</v>
      </c>
      <c r="H46">
        <v>980.09997558999999</v>
      </c>
      <c r="J46" s="2">
        <f>TREND(Calibration!$A$2:$A$4,Calibration!$B$2:$B$4,C46)</f>
        <v>402.63310864690015</v>
      </c>
      <c r="K46" s="2">
        <f>TREND(Calibration!$A$2:$A$4,Calibration!$C$2:$C$4,E46)</f>
        <v>1092.6818022892694</v>
      </c>
      <c r="L46" s="2">
        <f>TREND(Calibration!$A$2:$A$4,Calibration!$D$2:$D$4,G46)</f>
        <v>583.74336891161556</v>
      </c>
    </row>
    <row r="47" spans="1:12" x14ac:dyDescent="0.25">
      <c r="A47">
        <v>225087</v>
      </c>
      <c r="B47">
        <v>14.053999900000001</v>
      </c>
      <c r="C47">
        <v>0.56969999999999998</v>
      </c>
      <c r="D47">
        <v>310.52899170000001</v>
      </c>
      <c r="E47">
        <v>2.6672999900000001</v>
      </c>
      <c r="F47">
        <v>9.9000003020963209E+37</v>
      </c>
      <c r="G47">
        <v>1.5159000199999999</v>
      </c>
      <c r="H47">
        <v>9.9000003020963209E+37</v>
      </c>
      <c r="J47" s="2">
        <f>TREND(Calibration!$A$2:$A$4,Calibration!$B$2:$B$4,C47)</f>
        <v>396.22143166753881</v>
      </c>
      <c r="K47" s="2">
        <f>TREND(Calibration!$A$2:$A$4,Calibration!$C$2:$C$4,E47)</f>
        <v>1055.3763793586484</v>
      </c>
      <c r="L47" s="2">
        <f>TREND(Calibration!$A$2:$A$4,Calibration!$D$2:$D$4,G47)</f>
        <v>583.94885652714311</v>
      </c>
    </row>
    <row r="48" spans="1:12" x14ac:dyDescent="0.25">
      <c r="A48">
        <v>230087</v>
      </c>
      <c r="B48">
        <v>14.239000320000001</v>
      </c>
      <c r="C48">
        <v>0.57139998999999997</v>
      </c>
      <c r="D48">
        <v>674.72698975000003</v>
      </c>
      <c r="E48">
        <v>2.58949995</v>
      </c>
      <c r="F48">
        <v>9.9000003020963209E+37</v>
      </c>
      <c r="G48">
        <v>1.5169999599999999</v>
      </c>
      <c r="H48">
        <v>9.9000003020963209E+37</v>
      </c>
      <c r="J48" s="2">
        <f>TREND(Calibration!$A$2:$A$4,Calibration!$B$2:$B$4,C48)</f>
        <v>397.27966544548246</v>
      </c>
      <c r="K48" s="2">
        <f>TREND(Calibration!$A$2:$A$4,Calibration!$C$2:$C$4,E48)</f>
        <v>1024.1008780249267</v>
      </c>
      <c r="L48" s="2">
        <f>TREND(Calibration!$A$2:$A$4,Calibration!$D$2:$D$4,G48)</f>
        <v>584.40093174730305</v>
      </c>
    </row>
    <row r="49" spans="1:12" x14ac:dyDescent="0.25">
      <c r="A49">
        <v>235087</v>
      </c>
      <c r="B49">
        <v>14.43299961</v>
      </c>
      <c r="C49">
        <v>0.56699997000000002</v>
      </c>
      <c r="D49">
        <v>868.79998779000005</v>
      </c>
      <c r="E49">
        <v>2.6099999</v>
      </c>
      <c r="F49">
        <v>9.9000003020963209E+37</v>
      </c>
      <c r="G49">
        <v>1.51370001</v>
      </c>
      <c r="H49">
        <v>9.9000003020963209E+37</v>
      </c>
      <c r="J49" s="2">
        <f>TREND(Calibration!$A$2:$A$4,Calibration!$B$2:$B$4,C49)</f>
        <v>394.54067887048632</v>
      </c>
      <c r="K49" s="2">
        <f>TREND(Calibration!$A$2:$A$4,Calibration!$C$2:$C$4,E49)</f>
        <v>1032.3418276898142</v>
      </c>
      <c r="L49" s="2">
        <f>TREND(Calibration!$A$2:$A$4,Calibration!$D$2:$D$4,G49)</f>
        <v>583.04465265683734</v>
      </c>
    </row>
    <row r="50" spans="1:12" x14ac:dyDescent="0.25">
      <c r="A50">
        <v>240087</v>
      </c>
      <c r="B50">
        <v>14.56299973</v>
      </c>
      <c r="C50">
        <v>0.57080001000000002</v>
      </c>
      <c r="D50">
        <v>729.80603026999995</v>
      </c>
      <c r="E50">
        <v>2.71149993</v>
      </c>
      <c r="F50">
        <v>9.9000003020963209E+37</v>
      </c>
      <c r="G50">
        <v>1.5120999799999999</v>
      </c>
      <c r="H50">
        <v>9.9000003020963209E+37</v>
      </c>
      <c r="J50" s="2">
        <f>TREND(Calibration!$A$2:$A$4,Calibration!$B$2:$B$4,C50)</f>
        <v>396.90618142375848</v>
      </c>
      <c r="K50" s="2">
        <f>TREND(Calibration!$A$2:$A$4,Calibration!$C$2:$C$4,E50)</f>
        <v>1073.1446900487254</v>
      </c>
      <c r="L50" s="2">
        <f>TREND(Calibration!$A$2:$A$4,Calibration!$D$2:$D$4,G50)</f>
        <v>582.3870405011628</v>
      </c>
    </row>
    <row r="51" spans="1:12" x14ac:dyDescent="0.25">
      <c r="A51">
        <v>245087</v>
      </c>
      <c r="B51">
        <v>14.58199978</v>
      </c>
      <c r="C51">
        <v>0.57410002000000004</v>
      </c>
      <c r="D51">
        <v>454.05899047999998</v>
      </c>
      <c r="E51">
        <v>2.6489000300000001</v>
      </c>
      <c r="F51">
        <v>9.9000003020963209E+37</v>
      </c>
      <c r="G51">
        <v>1.5110000400000001</v>
      </c>
      <c r="H51">
        <v>1008.6619873</v>
      </c>
      <c r="J51" s="2">
        <f>TREND(Calibration!$A$2:$A$4,Calibration!$B$2:$B$4,C51)</f>
        <v>398.96041824253507</v>
      </c>
      <c r="K51" s="2">
        <f>TREND(Calibration!$A$2:$A$4,Calibration!$C$2:$C$4,E51)</f>
        <v>1047.9796225765128</v>
      </c>
      <c r="L51" s="2">
        <f>TREND(Calibration!$A$2:$A$4,Calibration!$D$2:$D$4,G51)</f>
        <v>581.93496528100286</v>
      </c>
    </row>
    <row r="52" spans="1:12" x14ac:dyDescent="0.25">
      <c r="A52">
        <v>250090</v>
      </c>
      <c r="B52">
        <v>14.45199966</v>
      </c>
      <c r="C52">
        <v>0.57410002000000004</v>
      </c>
      <c r="D52">
        <v>816.39001465000001</v>
      </c>
      <c r="E52">
        <v>2.64129996</v>
      </c>
      <c r="F52">
        <v>9.9000003020963209E+37</v>
      </c>
      <c r="G52">
        <v>1.5163999800000001</v>
      </c>
      <c r="H52">
        <v>9.9000003020963209E+37</v>
      </c>
      <c r="J52" s="2">
        <f>TREND(Calibration!$A$2:$A$4,Calibration!$B$2:$B$4,C52)</f>
        <v>398.96041824253507</v>
      </c>
      <c r="K52" s="2">
        <f>TREND(Calibration!$A$2:$A$4,Calibration!$C$2:$C$4,E52)</f>
        <v>1044.9244056457583</v>
      </c>
      <c r="L52" s="2">
        <f>TREND(Calibration!$A$2:$A$4,Calibration!$D$2:$D$4,G52)</f>
        <v>584.15434003267183</v>
      </c>
    </row>
    <row r="53" spans="1:12" x14ac:dyDescent="0.25">
      <c r="A53">
        <v>255087</v>
      </c>
      <c r="B53">
        <v>14.196999549999999</v>
      </c>
      <c r="C53">
        <v>0.57029998000000004</v>
      </c>
      <c r="D53">
        <v>660.74700928000004</v>
      </c>
      <c r="E53">
        <v>2.65159988</v>
      </c>
      <c r="F53">
        <v>9.9000003020963209E+37</v>
      </c>
      <c r="G53">
        <v>1.5212999599999999</v>
      </c>
      <c r="H53">
        <v>9.9000003020963209E+37</v>
      </c>
      <c r="J53" s="2">
        <f>TREND(Calibration!$A$2:$A$4,Calibration!$B$2:$B$4,C53)</f>
        <v>396.5949156892629</v>
      </c>
      <c r="K53" s="2">
        <f>TREND(Calibration!$A$2:$A$4,Calibration!$C$2:$C$4,E53)</f>
        <v>1049.0649582945387</v>
      </c>
      <c r="L53" s="2">
        <f>TREND(Calibration!$A$2:$A$4,Calibration!$D$2:$D$4,G53)</f>
        <v>586.16823127881196</v>
      </c>
    </row>
    <row r="54" spans="1:12" x14ac:dyDescent="0.25">
      <c r="A54">
        <v>260087</v>
      </c>
      <c r="B54">
        <v>14.05000019</v>
      </c>
      <c r="C54">
        <v>0.57620000999999998</v>
      </c>
      <c r="D54">
        <v>769.37200928000004</v>
      </c>
      <c r="E54">
        <v>2.5290000400000001</v>
      </c>
      <c r="F54">
        <v>1326.7180175799999</v>
      </c>
      <c r="G54">
        <v>1.5262000600000001</v>
      </c>
      <c r="H54">
        <v>9.9000003020963209E+37</v>
      </c>
      <c r="J54" s="2">
        <f>TREND(Calibration!$A$2:$A$4,Calibration!$B$2:$B$4,C54)</f>
        <v>400.26764966821634</v>
      </c>
      <c r="K54" s="2">
        <f>TREND(Calibration!$A$2:$A$4,Calibration!$C$2:$C$4,E54)</f>
        <v>999.7800034354658</v>
      </c>
      <c r="L54" s="2">
        <f>TREND(Calibration!$A$2:$A$4,Calibration!$D$2:$D$4,G54)</f>
        <v>588.18217184493915</v>
      </c>
    </row>
    <row r="55" spans="1:12" x14ac:dyDescent="0.25">
      <c r="A55">
        <v>265099</v>
      </c>
      <c r="B55">
        <v>13.98200035</v>
      </c>
      <c r="C55">
        <v>0.57730000999999997</v>
      </c>
      <c r="D55">
        <v>445.43301392000001</v>
      </c>
      <c r="E55">
        <v>2.47340012</v>
      </c>
      <c r="F55">
        <v>9.9000003020963209E+37</v>
      </c>
      <c r="G55">
        <v>1.52719998</v>
      </c>
      <c r="H55">
        <v>1162.8780517600001</v>
      </c>
      <c r="J55" s="2">
        <f>TREND(Calibration!$A$2:$A$4,Calibration!$B$2:$B$4,C55)</f>
        <v>400.95239319949479</v>
      </c>
      <c r="K55" s="2">
        <f>TREND(Calibration!$A$2:$A$4,Calibration!$C$2:$C$4,E55)</f>
        <v>977.42891759907263</v>
      </c>
      <c r="L55" s="2">
        <f>TREND(Calibration!$A$2:$A$4,Calibration!$D$2:$D$4,G55)</f>
        <v>588.59313885599647</v>
      </c>
    </row>
    <row r="56" spans="1:12" x14ac:dyDescent="0.25">
      <c r="A56">
        <v>270090</v>
      </c>
      <c r="B56">
        <v>13.949000359999999</v>
      </c>
      <c r="C56">
        <v>0.58050000999999996</v>
      </c>
      <c r="D56">
        <v>928.34002685999997</v>
      </c>
      <c r="E56">
        <v>2.5343999899999998</v>
      </c>
      <c r="F56">
        <v>9.9000003020963209E+37</v>
      </c>
      <c r="G56">
        <v>1.52890003</v>
      </c>
      <c r="H56">
        <v>9.9000003020963209E+37</v>
      </c>
      <c r="J56" s="2">
        <f>TREND(Calibration!$A$2:$A$4,Calibration!$B$2:$B$4,C56)</f>
        <v>402.94437438139573</v>
      </c>
      <c r="K56" s="2">
        <f>TREND(Calibration!$A$2:$A$4,Calibration!$C$2:$C$4,E56)</f>
        <v>1001.9507753711489</v>
      </c>
      <c r="L56" s="2">
        <f>TREND(Calibration!$A$2:$A$4,Calibration!$D$2:$D$4,G56)</f>
        <v>589.29185922077352</v>
      </c>
    </row>
    <row r="57" spans="1:12" x14ac:dyDescent="0.25">
      <c r="A57">
        <v>275087</v>
      </c>
      <c r="B57">
        <v>14.13099957</v>
      </c>
      <c r="C57">
        <v>0.58270001000000005</v>
      </c>
      <c r="D57">
        <v>569.59301758000004</v>
      </c>
      <c r="E57">
        <v>2.3691999899999998</v>
      </c>
      <c r="F57">
        <v>9.9000003020963209E+37</v>
      </c>
      <c r="G57">
        <v>1.52670002</v>
      </c>
      <c r="H57">
        <v>1076.51403809</v>
      </c>
      <c r="J57" s="2">
        <f>TREND(Calibration!$A$2:$A$4,Calibration!$B$2:$B$4,C57)</f>
        <v>404.3138614439527</v>
      </c>
      <c r="K57" s="2">
        <f>TREND(Calibration!$A$2:$A$4,Calibration!$C$2:$C$4,E57)</f>
        <v>935.54061902250407</v>
      </c>
      <c r="L57" s="2">
        <f>TREND(Calibration!$A$2:$A$4,Calibration!$D$2:$D$4,G57)</f>
        <v>588.38765535046775</v>
      </c>
    </row>
    <row r="58" spans="1:12" x14ac:dyDescent="0.25">
      <c r="A58">
        <v>280087</v>
      </c>
      <c r="B58">
        <v>14.286000250000001</v>
      </c>
      <c r="C58">
        <v>0.57569999000000005</v>
      </c>
      <c r="D58">
        <v>1072.11206055</v>
      </c>
      <c r="E58">
        <v>2.3654000800000001</v>
      </c>
      <c r="F58">
        <v>9.9000003020963209E+37</v>
      </c>
      <c r="G58">
        <v>1.5255999600000001</v>
      </c>
      <c r="H58">
        <v>9.9000003020963209E+37</v>
      </c>
      <c r="J58" s="2">
        <f>TREND(Calibration!$A$2:$A$4,Calibration!$B$2:$B$4,C58)</f>
        <v>399.95639015866197</v>
      </c>
      <c r="K58" s="2">
        <f>TREND(Calibration!$A$2:$A$4,Calibration!$C$2:$C$4,E58)</f>
        <v>934.01306080694258</v>
      </c>
      <c r="L58" s="2">
        <f>TREND(Calibration!$A$2:$A$4,Calibration!$D$2:$D$4,G58)</f>
        <v>587.93553081032087</v>
      </c>
    </row>
    <row r="59" spans="1:12" x14ac:dyDescent="0.25">
      <c r="A59">
        <v>285087</v>
      </c>
      <c r="B59">
        <v>14.41300011</v>
      </c>
      <c r="C59">
        <v>0.57730000999999997</v>
      </c>
      <c r="D59">
        <v>572.40197753999996</v>
      </c>
      <c r="E59">
        <v>2.4760999699999999</v>
      </c>
      <c r="F59">
        <v>9.9000003020963209E+37</v>
      </c>
      <c r="G59">
        <v>1.52509999</v>
      </c>
      <c r="H59">
        <v>9.9000003020963209E+37</v>
      </c>
      <c r="J59" s="2">
        <f>TREND(Calibration!$A$2:$A$4,Calibration!$B$2:$B$4,C59)</f>
        <v>400.95239319949479</v>
      </c>
      <c r="K59" s="2">
        <f>TREND(Calibration!$A$2:$A$4,Calibration!$C$2:$C$4,E59)</f>
        <v>978.51425331709856</v>
      </c>
      <c r="L59" s="2">
        <f>TREND(Calibration!$A$2:$A$4,Calibration!$D$2:$D$4,G59)</f>
        <v>587.73004319479332</v>
      </c>
    </row>
    <row r="60" spans="1:12" x14ac:dyDescent="0.25">
      <c r="A60">
        <v>290087</v>
      </c>
      <c r="B60">
        <v>14.49800014</v>
      </c>
      <c r="C60">
        <v>0.57239996999999998</v>
      </c>
      <c r="D60">
        <v>473.39300537000003</v>
      </c>
      <c r="E60">
        <v>2.3917999299999999</v>
      </c>
      <c r="F60">
        <v>9.9000003020963209E+37</v>
      </c>
      <c r="G60">
        <v>1.5240000499999999</v>
      </c>
      <c r="H60">
        <v>1104.5610351600001</v>
      </c>
      <c r="J60" s="2">
        <f>TREND(Calibration!$A$2:$A$4,Calibration!$B$2:$B$4,C60)</f>
        <v>397.90214711494417</v>
      </c>
      <c r="K60" s="2">
        <f>TREND(Calibration!$A$2:$A$4,Calibration!$C$2:$C$4,E60)</f>
        <v>944.62576157014325</v>
      </c>
      <c r="L60" s="2">
        <f>TREND(Calibration!$A$2:$A$4,Calibration!$D$2:$D$4,G60)</f>
        <v>587.27796797463327</v>
      </c>
    </row>
    <row r="61" spans="1:12" x14ac:dyDescent="0.25">
      <c r="A61">
        <v>295090</v>
      </c>
      <c r="B61">
        <v>14.54599953</v>
      </c>
      <c r="C61">
        <v>0.57679999000000004</v>
      </c>
      <c r="D61">
        <v>203.05799866000001</v>
      </c>
      <c r="E61">
        <v>2.4102001199999998</v>
      </c>
      <c r="F61">
        <v>9.9000003020963209E+37</v>
      </c>
      <c r="G61">
        <v>1.5175000400000001</v>
      </c>
      <c r="H61">
        <v>9.9000003020963209E+37</v>
      </c>
      <c r="J61" s="2">
        <f>TREND(Calibration!$A$2:$A$4,Calibration!$B$2:$B$4,C61)</f>
        <v>400.64113368994043</v>
      </c>
      <c r="K61" s="2">
        <f>TREND(Calibration!$A$2:$A$4,Calibration!$C$2:$C$4,E61)</f>
        <v>952.02261081193967</v>
      </c>
      <c r="L61" s="2">
        <f>TREND(Calibration!$A$2:$A$4,Calibration!$D$2:$D$4,G61)</f>
        <v>584.60646457281871</v>
      </c>
    </row>
    <row r="62" spans="1:12" x14ac:dyDescent="0.25">
      <c r="A62">
        <v>300090</v>
      </c>
      <c r="B62">
        <v>14.43500042</v>
      </c>
      <c r="C62">
        <v>0.56969999999999998</v>
      </c>
      <c r="D62">
        <v>501.35998534999999</v>
      </c>
      <c r="E62">
        <v>2.2941000499999999</v>
      </c>
      <c r="F62">
        <v>9.9000003020963209E+37</v>
      </c>
      <c r="G62">
        <v>1.51269996</v>
      </c>
      <c r="H62">
        <v>1171.8039550799999</v>
      </c>
      <c r="J62" s="2">
        <f>TREND(Calibration!$A$2:$A$4,Calibration!$B$2:$B$4,C62)</f>
        <v>396.22143166753881</v>
      </c>
      <c r="K62" s="2">
        <f>TREND(Calibration!$A$2:$A$4,Calibration!$C$2:$C$4,E62)</f>
        <v>905.35055390643959</v>
      </c>
      <c r="L62" s="2">
        <f>TREND(Calibration!$A$2:$A$4,Calibration!$D$2:$D$4,G62)</f>
        <v>582.63363221579414</v>
      </c>
    </row>
    <row r="63" spans="1:12" x14ac:dyDescent="0.25">
      <c r="A63">
        <v>305087</v>
      </c>
      <c r="B63">
        <v>14.204999920000001</v>
      </c>
      <c r="C63">
        <v>0.57139998999999997</v>
      </c>
      <c r="D63">
        <v>645.11901854999996</v>
      </c>
      <c r="E63">
        <v>2.2109000700000001</v>
      </c>
      <c r="F63">
        <v>9.9000003020963209E+37</v>
      </c>
      <c r="G63">
        <v>1.51049995</v>
      </c>
      <c r="H63">
        <v>1109.3000488299999</v>
      </c>
      <c r="J63" s="2">
        <f>TREND(Calibration!$A$2:$A$4,Calibration!$B$2:$B$4,C63)</f>
        <v>397.27966544548246</v>
      </c>
      <c r="K63" s="2">
        <f>TREND(Calibration!$A$2:$A$4,Calibration!$C$2:$C$4,E63)</f>
        <v>871.90428465702007</v>
      </c>
      <c r="L63" s="2">
        <f>TREND(Calibration!$A$2:$A$4,Calibration!$D$2:$D$4,G63)</f>
        <v>581.72942834548837</v>
      </c>
    </row>
    <row r="64" spans="1:12" x14ac:dyDescent="0.25">
      <c r="A64">
        <v>310087</v>
      </c>
      <c r="B64">
        <v>14.07900047</v>
      </c>
      <c r="C64">
        <v>0.57620000999999998</v>
      </c>
      <c r="D64">
        <v>646.48498534999999</v>
      </c>
      <c r="E64">
        <v>2.2346999599999999</v>
      </c>
      <c r="F64">
        <v>9.9000003020963209E+37</v>
      </c>
      <c r="G64">
        <v>1.50940001</v>
      </c>
      <c r="H64">
        <v>1206.05895996</v>
      </c>
      <c r="J64" s="2">
        <f>TREND(Calibration!$A$2:$A$4,Calibration!$B$2:$B$4,C64)</f>
        <v>400.26764966821634</v>
      </c>
      <c r="K64" s="2">
        <f>TREND(Calibration!$A$2:$A$4,Calibration!$C$2:$C$4,E64)</f>
        <v>881.47180533486835</v>
      </c>
      <c r="L64" s="2">
        <f>TREND(Calibration!$A$2:$A$4,Calibration!$D$2:$D$4,G64)</f>
        <v>581.27735312532843</v>
      </c>
    </row>
    <row r="65" spans="1:12" x14ac:dyDescent="0.25">
      <c r="A65">
        <v>315087</v>
      </c>
      <c r="B65">
        <v>14.06200027</v>
      </c>
      <c r="C65">
        <v>0.57509999999999994</v>
      </c>
      <c r="D65">
        <v>567.93701171999999</v>
      </c>
      <c r="E65">
        <v>2.3032998999999998</v>
      </c>
      <c r="F65">
        <v>9.9000003020963209E+37</v>
      </c>
      <c r="G65">
        <v>1.5099999900000001</v>
      </c>
      <c r="H65">
        <v>932.58502196999996</v>
      </c>
      <c r="J65" s="2">
        <f>TREND(Calibration!$A$2:$A$4,Calibration!$B$2:$B$4,C65)</f>
        <v>399.58289991199666</v>
      </c>
      <c r="K65" s="2">
        <f>TREND(Calibration!$A$2:$A$4,Calibration!$C$2:$C$4,E65)</f>
        <v>909.04888003769918</v>
      </c>
      <c r="L65" s="2">
        <f>TREND(Calibration!$A$2:$A$4,Calibration!$D$2:$D$4,G65)</f>
        <v>581.52394483995977</v>
      </c>
    </row>
    <row r="66" spans="1:12" x14ac:dyDescent="0.25">
      <c r="A66">
        <v>320087</v>
      </c>
      <c r="B66">
        <v>14.12699986</v>
      </c>
      <c r="C66">
        <v>0.58429998000000005</v>
      </c>
      <c r="D66">
        <v>653.95300293000003</v>
      </c>
      <c r="E66">
        <v>2.4237000900000001</v>
      </c>
      <c r="F66">
        <v>9.9000003020963209E+37</v>
      </c>
      <c r="G66">
        <v>1.51429999</v>
      </c>
      <c r="H66">
        <v>1265.72595215</v>
      </c>
      <c r="J66" s="2">
        <f>TREND(Calibration!$A$2:$A$4,Calibration!$B$2:$B$4,C66)</f>
        <v>405.30983336007961</v>
      </c>
      <c r="K66" s="2">
        <f>TREND(Calibration!$A$2:$A$4,Calibration!$C$2:$C$4,E66)</f>
        <v>957.44957884100768</v>
      </c>
      <c r="L66" s="2">
        <f>TREND(Calibration!$A$2:$A$4,Calibration!$D$2:$D$4,G66)</f>
        <v>583.29124437146868</v>
      </c>
    </row>
    <row r="67" spans="1:12" x14ac:dyDescent="0.25">
      <c r="A67">
        <v>325090</v>
      </c>
      <c r="B67">
        <v>14.28800011</v>
      </c>
      <c r="C67">
        <v>0.57779997999999999</v>
      </c>
      <c r="D67">
        <v>998.05297852000001</v>
      </c>
      <c r="E67">
        <v>2.52740002</v>
      </c>
      <c r="F67">
        <v>9.9000003020963209E+37</v>
      </c>
      <c r="G67">
        <v>1.52509999</v>
      </c>
      <c r="H67">
        <v>1284.1359863299999</v>
      </c>
      <c r="J67" s="2">
        <f>TREND(Calibration!$A$2:$A$4,Calibration!$B$2:$B$4,C67)</f>
        <v>401.26362158434324</v>
      </c>
      <c r="K67" s="2">
        <f>TREND(Calibration!$A$2:$A$4,Calibration!$C$2:$C$4,E67)</f>
        <v>999.13679775531466</v>
      </c>
      <c r="L67" s="2">
        <f>TREND(Calibration!$A$2:$A$4,Calibration!$D$2:$D$4,G67)</f>
        <v>587.73004319479332</v>
      </c>
    </row>
    <row r="68" spans="1:12" x14ac:dyDescent="0.25">
      <c r="A68">
        <v>330090</v>
      </c>
      <c r="B68">
        <v>14.48600006</v>
      </c>
      <c r="C68">
        <v>0.57950002</v>
      </c>
      <c r="D68">
        <v>9.9000003020963209E+37</v>
      </c>
      <c r="E68">
        <v>2.3847999600000001</v>
      </c>
      <c r="F68">
        <v>9.9000003020963209E+37</v>
      </c>
      <c r="G68">
        <v>1.52670002</v>
      </c>
      <c r="H68">
        <v>1299.5970459</v>
      </c>
      <c r="J68" s="2">
        <f>TREND(Calibration!$A$2:$A$4,Calibration!$B$2:$B$4,C68)</f>
        <v>402.32188648699292</v>
      </c>
      <c r="K68" s="2">
        <f>TREND(Calibration!$A$2:$A$4,Calibration!$C$2:$C$4,E68)</f>
        <v>941.81178395430902</v>
      </c>
      <c r="L68" s="2">
        <f>TREND(Calibration!$A$2:$A$4,Calibration!$D$2:$D$4,G68)</f>
        <v>588.38765535046775</v>
      </c>
    </row>
    <row r="69" spans="1:12" x14ac:dyDescent="0.25">
      <c r="A69">
        <v>335090</v>
      </c>
      <c r="B69">
        <v>14.61299992</v>
      </c>
      <c r="C69">
        <v>0.57999997999999997</v>
      </c>
      <c r="D69">
        <v>865.91998291000004</v>
      </c>
      <c r="E69">
        <v>2.4102001199999998</v>
      </c>
      <c r="F69">
        <v>9.9000003020963209E+37</v>
      </c>
      <c r="G69">
        <v>1.5245000099999999</v>
      </c>
      <c r="H69">
        <v>9.9000003020963209E+37</v>
      </c>
      <c r="J69" s="2">
        <f>TREND(Calibration!$A$2:$A$4,Calibration!$B$2:$B$4,C69)</f>
        <v>402.63310864690015</v>
      </c>
      <c r="K69" s="2">
        <f>TREND(Calibration!$A$2:$A$4,Calibration!$C$2:$C$4,E69)</f>
        <v>952.02261081193967</v>
      </c>
      <c r="L69" s="2">
        <f>TREND(Calibration!$A$2:$A$4,Calibration!$D$2:$D$4,G69)</f>
        <v>587.48345148016199</v>
      </c>
    </row>
    <row r="70" spans="1:12" x14ac:dyDescent="0.25">
      <c r="A70">
        <v>340090</v>
      </c>
      <c r="B70">
        <v>14.663999560000001</v>
      </c>
      <c r="C70">
        <v>0.58380001999999998</v>
      </c>
      <c r="D70">
        <v>886.03198241999996</v>
      </c>
      <c r="E70">
        <v>2.4890000799999998</v>
      </c>
      <c r="F70">
        <v>9.9000003020963209E+37</v>
      </c>
      <c r="G70">
        <v>1.52890003</v>
      </c>
      <c r="H70">
        <v>917.13897704999999</v>
      </c>
      <c r="J70" s="2">
        <f>TREND(Calibration!$A$2:$A$4,Calibration!$B$2:$B$4,C70)</f>
        <v>404.99861120017232</v>
      </c>
      <c r="K70" s="2">
        <f>TREND(Calibration!$A$2:$A$4,Calibration!$C$2:$C$4,E70)</f>
        <v>983.70007851089224</v>
      </c>
      <c r="L70" s="2">
        <f>TREND(Calibration!$A$2:$A$4,Calibration!$D$2:$D$4,G70)</f>
        <v>589.29185922077352</v>
      </c>
    </row>
    <row r="71" spans="1:12" x14ac:dyDescent="0.25">
      <c r="A71">
        <v>345090</v>
      </c>
      <c r="B71">
        <v>14.56400013</v>
      </c>
      <c r="C71">
        <v>0.58319997999999995</v>
      </c>
      <c r="D71">
        <v>911.72802734000004</v>
      </c>
      <c r="E71">
        <v>2.4151001000000001</v>
      </c>
      <c r="F71">
        <v>9.9000003020963209E+37</v>
      </c>
      <c r="G71">
        <v>1.5316000000000001</v>
      </c>
      <c r="H71">
        <v>1113.6879882799999</v>
      </c>
      <c r="J71" s="2">
        <f>TREND(Calibration!$A$2:$A$4,Calibration!$B$2:$B$4,C71)</f>
        <v>404.62508982880109</v>
      </c>
      <c r="K71" s="2">
        <f>TREND(Calibration!$A$2:$A$4,Calibration!$C$2:$C$4,E71)</f>
        <v>953.9923955450223</v>
      </c>
      <c r="L71" s="2">
        <f>TREND(Calibration!$A$2:$A$4,Calibration!$D$2:$D$4,G71)</f>
        <v>590.401546596608</v>
      </c>
    </row>
    <row r="72" spans="1:12" x14ac:dyDescent="0.25">
      <c r="A72">
        <v>350090</v>
      </c>
      <c r="B72">
        <v>14.352999690000001</v>
      </c>
      <c r="C72">
        <v>0.57999997999999997</v>
      </c>
      <c r="D72">
        <v>904.96697998000002</v>
      </c>
      <c r="E72">
        <v>2.41610003</v>
      </c>
      <c r="F72">
        <v>9.9000003020963209E+37</v>
      </c>
      <c r="G72">
        <v>1.5369999400000001</v>
      </c>
      <c r="H72">
        <v>1234.0319824200001</v>
      </c>
      <c r="J72" s="2">
        <f>TREND(Calibration!$A$2:$A$4,Calibration!$B$2:$B$4,C72)</f>
        <v>402.63310864690015</v>
      </c>
      <c r="K72" s="2">
        <f>TREND(Calibration!$A$2:$A$4,Calibration!$C$2:$C$4,E72)</f>
        <v>954.39436593023834</v>
      </c>
      <c r="L72" s="2">
        <f>TREND(Calibration!$A$2:$A$4,Calibration!$D$2:$D$4,G72)</f>
        <v>592.62092134827697</v>
      </c>
    </row>
    <row r="73" spans="1:12" x14ac:dyDescent="0.25">
      <c r="A73">
        <v>355090</v>
      </c>
      <c r="B73">
        <v>14.105999949999999</v>
      </c>
      <c r="C73">
        <v>0.57509999999999994</v>
      </c>
      <c r="D73">
        <v>823.08599853999999</v>
      </c>
      <c r="E73">
        <v>2.55170012</v>
      </c>
      <c r="F73">
        <v>9.9000003020963209E+37</v>
      </c>
      <c r="G73">
        <v>1.54130006</v>
      </c>
      <c r="H73">
        <v>1100.04504395</v>
      </c>
      <c r="J73" s="2">
        <f>TREND(Calibration!$A$2:$A$4,Calibration!$B$2:$B$4,C73)</f>
        <v>399.58289991199666</v>
      </c>
      <c r="K73" s="2">
        <f>TREND(Calibration!$A$2:$A$4,Calibration!$C$2:$C$4,E73)</f>
        <v>1008.9054021154097</v>
      </c>
      <c r="L73" s="2">
        <f>TREND(Calibration!$A$2:$A$4,Calibration!$D$2:$D$4,G73)</f>
        <v>594.38827019977271</v>
      </c>
    </row>
    <row r="74" spans="1:12" x14ac:dyDescent="0.25">
      <c r="A74">
        <v>360090</v>
      </c>
      <c r="B74">
        <v>14.07699966</v>
      </c>
      <c r="C74">
        <v>0.57730000999999997</v>
      </c>
      <c r="D74">
        <v>870.82800293000003</v>
      </c>
      <c r="E74">
        <v>2.40159988</v>
      </c>
      <c r="F74">
        <v>9.9000003020963209E+37</v>
      </c>
      <c r="G74">
        <v>1.5467</v>
      </c>
      <c r="H74">
        <v>9.9000003020963209E+37</v>
      </c>
      <c r="J74" s="2">
        <f>TREND(Calibration!$A$2:$A$4,Calibration!$B$2:$B$4,C74)</f>
        <v>400.95239319949479</v>
      </c>
      <c r="K74" s="2">
        <f>TREND(Calibration!$A$2:$A$4,Calibration!$C$2:$C$4,E74)</f>
        <v>948.56532701632307</v>
      </c>
      <c r="L74" s="2">
        <f>TREND(Calibration!$A$2:$A$4,Calibration!$D$2:$D$4,G74)</f>
        <v>596.60764495144156</v>
      </c>
    </row>
    <row r="75" spans="1:12" x14ac:dyDescent="0.25">
      <c r="A75">
        <v>365091</v>
      </c>
      <c r="B75">
        <v>14.16800022</v>
      </c>
      <c r="C75">
        <v>0.57889997999999998</v>
      </c>
      <c r="D75">
        <v>649.22900390999996</v>
      </c>
      <c r="E75">
        <v>2.3966999100000002</v>
      </c>
      <c r="F75">
        <v>9.9000003020963209E+37</v>
      </c>
      <c r="G75">
        <v>1.53750002</v>
      </c>
      <c r="H75">
        <v>9.9000003020963209E+37</v>
      </c>
      <c r="J75" s="2">
        <f>TREND(Calibration!$A$2:$A$4,Calibration!$B$2:$B$4,C75)</f>
        <v>401.9483651156217</v>
      </c>
      <c r="K75" s="2">
        <f>TREND(Calibration!$A$2:$A$4,Calibration!$C$2:$C$4,E75)</f>
        <v>946.59554630322589</v>
      </c>
      <c r="L75" s="2">
        <f>TREND(Calibration!$A$2:$A$4,Calibration!$D$2:$D$4,G75)</f>
        <v>592.82645417379251</v>
      </c>
    </row>
    <row r="76" spans="1:12" x14ac:dyDescent="0.25">
      <c r="A76">
        <v>370090</v>
      </c>
      <c r="B76">
        <v>14.34300041</v>
      </c>
      <c r="C76">
        <v>0.57349998000000002</v>
      </c>
      <c r="D76">
        <v>790.03698729999996</v>
      </c>
      <c r="E76">
        <v>2.4209999999999998</v>
      </c>
      <c r="F76">
        <v>9.9000003020963209E+37</v>
      </c>
      <c r="G76">
        <v>1.5332000299999999</v>
      </c>
      <c r="H76">
        <v>9.9000003020963209E+37</v>
      </c>
      <c r="J76" s="2">
        <f>TREND(Calibration!$A$2:$A$4,Calibration!$B$2:$B$4,C76)</f>
        <v>398.58689687116384</v>
      </c>
      <c r="K76" s="2">
        <f>TREND(Calibration!$A$2:$A$4,Calibration!$C$2:$C$4,E76)</f>
        <v>956.36414664333552</v>
      </c>
      <c r="L76" s="2">
        <f>TREND(Calibration!$A$2:$A$4,Calibration!$D$2:$D$4,G76)</f>
        <v>591.05915875228243</v>
      </c>
    </row>
    <row r="77" spans="1:12" x14ac:dyDescent="0.25">
      <c r="A77">
        <v>375090</v>
      </c>
      <c r="B77">
        <v>14.463000299999999</v>
      </c>
      <c r="C77">
        <v>0.57679999000000004</v>
      </c>
      <c r="D77">
        <v>552.25598145000004</v>
      </c>
      <c r="E77">
        <v>2.3508000400000002</v>
      </c>
      <c r="F77">
        <v>9.9000003020963209E+37</v>
      </c>
      <c r="G77">
        <v>1.53209996</v>
      </c>
      <c r="H77">
        <v>9.9000003020963209E+37</v>
      </c>
      <c r="J77" s="2">
        <f>TREND(Calibration!$A$2:$A$4,Calibration!$B$2:$B$4,C77)</f>
        <v>400.64113368994043</v>
      </c>
      <c r="K77" s="2">
        <f>TREND(Calibration!$A$2:$A$4,Calibration!$C$2:$C$4,E77)</f>
        <v>928.14386626035378</v>
      </c>
      <c r="L77" s="2">
        <f>TREND(Calibration!$A$2:$A$4,Calibration!$D$2:$D$4,G77)</f>
        <v>590.60703010213672</v>
      </c>
    </row>
    <row r="78" spans="1:12" x14ac:dyDescent="0.25">
      <c r="A78">
        <v>380091</v>
      </c>
      <c r="B78">
        <v>14.61299992</v>
      </c>
      <c r="C78">
        <v>0.57239996999999998</v>
      </c>
      <c r="D78">
        <v>445.54501342999998</v>
      </c>
      <c r="E78">
        <v>2.2497999700000002</v>
      </c>
      <c r="F78">
        <v>9.9000003020963209E+37</v>
      </c>
      <c r="G78">
        <v>1.5326000500000001</v>
      </c>
      <c r="H78">
        <v>9.9000003020963209E+37</v>
      </c>
      <c r="J78" s="2">
        <f>TREND(Calibration!$A$2:$A$4,Calibration!$B$2:$B$4,C78)</f>
        <v>397.90214711494417</v>
      </c>
      <c r="K78" s="2">
        <f>TREND(Calibration!$A$2:$A$4,Calibration!$C$2:$C$4,E78)</f>
        <v>887.54198708405795</v>
      </c>
      <c r="L78" s="2">
        <f>TREND(Calibration!$A$2:$A$4,Calibration!$D$2:$D$4,G78)</f>
        <v>590.81256703765121</v>
      </c>
    </row>
    <row r="79" spans="1:12" x14ac:dyDescent="0.25">
      <c r="A79">
        <v>385092</v>
      </c>
      <c r="B79">
        <v>14.67700005</v>
      </c>
      <c r="C79">
        <v>0.57410002000000004</v>
      </c>
      <c r="D79">
        <v>447.46899414000001</v>
      </c>
      <c r="E79">
        <v>2.12450004</v>
      </c>
      <c r="F79">
        <v>9.9000003020963209E+37</v>
      </c>
      <c r="G79">
        <v>1.5326000500000001</v>
      </c>
      <c r="H79">
        <v>9.9000003020963209E+37</v>
      </c>
      <c r="J79" s="2">
        <f>TREND(Calibration!$A$2:$A$4,Calibration!$B$2:$B$4,C79)</f>
        <v>398.96041824253507</v>
      </c>
      <c r="K79" s="2">
        <f>TREND(Calibration!$A$2:$A$4,Calibration!$C$2:$C$4,E79)</f>
        <v>837.17160002731293</v>
      </c>
      <c r="L79" s="2">
        <f>TREND(Calibration!$A$2:$A$4,Calibration!$D$2:$D$4,G79)</f>
        <v>590.81256703765121</v>
      </c>
    </row>
    <row r="80" spans="1:12" x14ac:dyDescent="0.25">
      <c r="A80">
        <v>390091</v>
      </c>
      <c r="B80">
        <v>14.553999900000001</v>
      </c>
      <c r="C80">
        <v>0.57569999000000005</v>
      </c>
      <c r="D80">
        <v>496.38900756999999</v>
      </c>
      <c r="E80">
        <v>2.1812000299999998</v>
      </c>
      <c r="F80">
        <v>1304.94494629</v>
      </c>
      <c r="G80">
        <v>1.5326000500000001</v>
      </c>
      <c r="H80">
        <v>9.9000003020963209E+37</v>
      </c>
      <c r="J80" s="2">
        <f>TREND(Calibration!$A$2:$A$4,Calibration!$B$2:$B$4,C80)</f>
        <v>399.95639015866197</v>
      </c>
      <c r="K80" s="2">
        <f>TREND(Calibration!$A$2:$A$4,Calibration!$C$2:$C$4,E80)</f>
        <v>859.9649123812269</v>
      </c>
      <c r="L80" s="2">
        <f>TREND(Calibration!$A$2:$A$4,Calibration!$D$2:$D$4,G80)</f>
        <v>590.81256703765121</v>
      </c>
    </row>
    <row r="81" spans="1:12" x14ac:dyDescent="0.25">
      <c r="A81">
        <v>395091</v>
      </c>
      <c r="B81">
        <v>14.36299992</v>
      </c>
      <c r="C81">
        <v>0.57779997999999999</v>
      </c>
      <c r="D81">
        <v>631.12597656000003</v>
      </c>
      <c r="E81">
        <v>2.1877000299999998</v>
      </c>
      <c r="F81">
        <v>1014.03198242</v>
      </c>
      <c r="G81">
        <v>1.52670002</v>
      </c>
      <c r="H81">
        <v>9.9000003020963209E+37</v>
      </c>
      <c r="J81" s="2">
        <f>TREND(Calibration!$A$2:$A$4,Calibration!$B$2:$B$4,C81)</f>
        <v>401.26362158434324</v>
      </c>
      <c r="K81" s="2">
        <f>TREND(Calibration!$A$2:$A$4,Calibration!$C$2:$C$4,E81)</f>
        <v>862.57790279446044</v>
      </c>
      <c r="L81" s="2">
        <f>TREND(Calibration!$A$2:$A$4,Calibration!$D$2:$D$4,G81)</f>
        <v>588.38765535046775</v>
      </c>
    </row>
    <row r="82" spans="1:12" x14ac:dyDescent="0.25">
      <c r="A82">
        <v>400091</v>
      </c>
      <c r="B82">
        <v>14.14500046</v>
      </c>
      <c r="C82">
        <v>0.57569999000000005</v>
      </c>
      <c r="D82">
        <v>750.08099364999998</v>
      </c>
      <c r="E82">
        <v>2.3238000900000002</v>
      </c>
      <c r="F82">
        <v>989.04101562000005</v>
      </c>
      <c r="G82">
        <v>1.5298999499999999</v>
      </c>
      <c r="H82">
        <v>9.9000003020963209E+37</v>
      </c>
      <c r="J82" s="2">
        <f>TREND(Calibration!$A$2:$A$4,Calibration!$B$2:$B$4,C82)</f>
        <v>399.95639015866197</v>
      </c>
      <c r="K82" s="2">
        <f>TREND(Calibration!$A$2:$A$4,Calibration!$C$2:$C$4,E82)</f>
        <v>917.28992618223276</v>
      </c>
      <c r="L82" s="2">
        <f>TREND(Calibration!$A$2:$A$4,Calibration!$D$2:$D$4,G82)</f>
        <v>589.70282623183084</v>
      </c>
    </row>
    <row r="83" spans="1:12" x14ac:dyDescent="0.25">
      <c r="A83">
        <v>405091</v>
      </c>
      <c r="B83">
        <v>13.93799973</v>
      </c>
      <c r="C83">
        <v>0.57889997999999998</v>
      </c>
      <c r="D83">
        <v>991.16699218999997</v>
      </c>
      <c r="E83">
        <v>2.4971001099999999</v>
      </c>
      <c r="F83">
        <v>1036.6230468700001</v>
      </c>
      <c r="G83">
        <v>1.5262000600000001</v>
      </c>
      <c r="H83">
        <v>9.9000003020963209E+37</v>
      </c>
      <c r="J83" s="2">
        <f>TREND(Calibration!$A$2:$A$4,Calibration!$B$2:$B$4,C83)</f>
        <v>401.9483651156217</v>
      </c>
      <c r="K83" s="2">
        <f>TREND(Calibration!$A$2:$A$4,Calibration!$C$2:$C$4,E83)</f>
        <v>986.95627862426215</v>
      </c>
      <c r="L83" s="2">
        <f>TREND(Calibration!$A$2:$A$4,Calibration!$D$2:$D$4,G83)</f>
        <v>588.18217184493915</v>
      </c>
    </row>
    <row r="84" spans="1:12" x14ac:dyDescent="0.25">
      <c r="A84">
        <v>410091</v>
      </c>
      <c r="B84">
        <v>13.99600029</v>
      </c>
      <c r="C84">
        <v>0.58050000999999996</v>
      </c>
      <c r="D84">
        <v>1322.8959960899999</v>
      </c>
      <c r="E84">
        <v>2.3422000399999998</v>
      </c>
      <c r="F84">
        <v>827.16699218999997</v>
      </c>
      <c r="G84">
        <v>1.52719998</v>
      </c>
      <c r="H84">
        <v>9.9000003020963209E+37</v>
      </c>
      <c r="J84" s="2">
        <f>TREND(Calibration!$A$2:$A$4,Calibration!$B$2:$B$4,C84)</f>
        <v>402.94437438139573</v>
      </c>
      <c r="K84" s="2">
        <f>TREND(Calibration!$A$2:$A$4,Calibration!$C$2:$C$4,E84)</f>
        <v>924.68667894438306</v>
      </c>
      <c r="L84" s="2">
        <f>TREND(Calibration!$A$2:$A$4,Calibration!$D$2:$D$4,G84)</f>
        <v>588.59313885599647</v>
      </c>
    </row>
    <row r="85" spans="1:12" x14ac:dyDescent="0.25">
      <c r="A85">
        <v>415092</v>
      </c>
      <c r="B85">
        <v>14.11900043</v>
      </c>
      <c r="C85">
        <v>0.57779997999999999</v>
      </c>
      <c r="D85">
        <v>913.07000731999995</v>
      </c>
      <c r="E85">
        <v>2.5555000300000001</v>
      </c>
      <c r="F85">
        <v>906.59100341999999</v>
      </c>
      <c r="G85">
        <v>1.53100002</v>
      </c>
      <c r="H85">
        <v>1228.02404785</v>
      </c>
      <c r="J85" s="2">
        <f>TREND(Calibration!$A$2:$A$4,Calibration!$B$2:$B$4,C85)</f>
        <v>401.26362158434324</v>
      </c>
      <c r="K85" s="2">
        <f>TREND(Calibration!$A$2:$A$4,Calibration!$C$2:$C$4,E85)</f>
        <v>1010.4329603309714</v>
      </c>
      <c r="L85" s="2">
        <f>TREND(Calibration!$A$2:$A$4,Calibration!$D$2:$D$4,G85)</f>
        <v>590.15495488197666</v>
      </c>
    </row>
    <row r="86" spans="1:12" x14ac:dyDescent="0.25">
      <c r="A86">
        <v>420091</v>
      </c>
      <c r="B86">
        <v>14.324000359999999</v>
      </c>
      <c r="C86">
        <v>0.57950002</v>
      </c>
      <c r="D86">
        <v>940.29302978999999</v>
      </c>
      <c r="E86">
        <v>2.4874000500000002</v>
      </c>
      <c r="F86">
        <v>9.9000003020963209E+37</v>
      </c>
      <c r="G86">
        <v>1.5298999499999999</v>
      </c>
      <c r="H86">
        <v>1181.98596191</v>
      </c>
      <c r="J86" s="2">
        <f>TREND(Calibration!$A$2:$A$4,Calibration!$B$2:$B$4,C86)</f>
        <v>402.32188648699292</v>
      </c>
      <c r="K86" s="2">
        <f>TREND(Calibration!$A$2:$A$4,Calibration!$C$2:$C$4,E86)</f>
        <v>983.05686881075599</v>
      </c>
      <c r="L86" s="2">
        <f>TREND(Calibration!$A$2:$A$4,Calibration!$D$2:$D$4,G86)</f>
        <v>589.70282623183084</v>
      </c>
    </row>
    <row r="87" spans="1:12" x14ac:dyDescent="0.25">
      <c r="A87">
        <v>425091</v>
      </c>
      <c r="B87">
        <v>14.446999549999999</v>
      </c>
      <c r="C87">
        <v>0.57509999999999994</v>
      </c>
      <c r="D87">
        <v>1020.3010253899999</v>
      </c>
      <c r="E87">
        <v>2.4885001199999999</v>
      </c>
      <c r="F87">
        <v>9.9000003020963209E+37</v>
      </c>
      <c r="G87">
        <v>1.5326000500000001</v>
      </c>
      <c r="H87">
        <v>1294.91699219</v>
      </c>
      <c r="J87" s="2">
        <f>TREND(Calibration!$A$2:$A$4,Calibration!$B$2:$B$4,C87)</f>
        <v>399.58289991199666</v>
      </c>
      <c r="K87" s="2">
        <f>TREND(Calibration!$A$2:$A$4,Calibration!$C$2:$C$4,E87)</f>
        <v>983.49909532827678</v>
      </c>
      <c r="L87" s="2">
        <f>TREND(Calibration!$A$2:$A$4,Calibration!$D$2:$D$4,G87)</f>
        <v>590.81256703765121</v>
      </c>
    </row>
    <row r="88" spans="1:12" x14ac:dyDescent="0.25">
      <c r="A88">
        <v>430101</v>
      </c>
      <c r="B88">
        <v>14.46700001</v>
      </c>
      <c r="C88">
        <v>0.57239996999999998</v>
      </c>
      <c r="D88">
        <v>9.9000003020963209E+37</v>
      </c>
      <c r="E88">
        <v>2.5959999599999999</v>
      </c>
      <c r="F88">
        <v>966.98797606999995</v>
      </c>
      <c r="G88">
        <v>1.5277999600000001</v>
      </c>
      <c r="H88">
        <v>9.9000003020963209E+37</v>
      </c>
      <c r="J88" s="2">
        <f>TREND(Calibration!$A$2:$A$4,Calibration!$B$2:$B$4,C88)</f>
        <v>397.90214711494417</v>
      </c>
      <c r="K88" s="2">
        <f>TREND(Calibration!$A$2:$A$4,Calibration!$C$2:$C$4,E88)</f>
        <v>1026.7138724581455</v>
      </c>
      <c r="L88" s="2">
        <f>TREND(Calibration!$A$2:$A$4,Calibration!$D$2:$D$4,G88)</f>
        <v>588.83973057062781</v>
      </c>
    </row>
    <row r="89" spans="1:12" x14ac:dyDescent="0.25">
      <c r="A89">
        <v>435092</v>
      </c>
      <c r="B89">
        <v>14.54800034</v>
      </c>
      <c r="C89">
        <v>0.56809997999999995</v>
      </c>
      <c r="D89">
        <v>771.83398437000005</v>
      </c>
      <c r="E89">
        <v>2.5910999800000001</v>
      </c>
      <c r="F89">
        <v>1149.0670166</v>
      </c>
      <c r="G89">
        <v>1.52719998</v>
      </c>
      <c r="H89">
        <v>9.9000003020963209E+37</v>
      </c>
      <c r="J89" s="2">
        <f>TREND(Calibration!$A$2:$A$4,Calibration!$B$2:$B$4,C89)</f>
        <v>395.22542862670593</v>
      </c>
      <c r="K89" s="2">
        <f>TREND(Calibration!$A$2:$A$4,Calibration!$C$2:$C$4,E89)</f>
        <v>1024.7440877250631</v>
      </c>
      <c r="L89" s="2">
        <f>TREND(Calibration!$A$2:$A$4,Calibration!$D$2:$D$4,G89)</f>
        <v>588.59313885599647</v>
      </c>
    </row>
    <row r="90" spans="1:12" x14ac:dyDescent="0.25">
      <c r="A90">
        <v>440092</v>
      </c>
      <c r="B90">
        <v>14.559000019999999</v>
      </c>
      <c r="C90">
        <v>0.57679999000000004</v>
      </c>
      <c r="D90">
        <v>309.23800659</v>
      </c>
      <c r="E90">
        <v>2.4258999800000001</v>
      </c>
      <c r="F90">
        <v>9.9000003020963209E+37</v>
      </c>
      <c r="G90">
        <v>1.53100002</v>
      </c>
      <c r="H90">
        <v>9.9000003020963209E+37</v>
      </c>
      <c r="J90" s="2">
        <f>TREND(Calibration!$A$2:$A$4,Calibration!$B$2:$B$4,C90)</f>
        <v>400.64113368994043</v>
      </c>
      <c r="K90" s="2">
        <f>TREND(Calibration!$A$2:$A$4,Calibration!$C$2:$C$4,E90)</f>
        <v>958.33393137641815</v>
      </c>
      <c r="L90" s="2">
        <f>TREND(Calibration!$A$2:$A$4,Calibration!$D$2:$D$4,G90)</f>
        <v>590.15495488197666</v>
      </c>
    </row>
    <row r="91" spans="1:12" x14ac:dyDescent="0.25">
      <c r="A91">
        <v>445092</v>
      </c>
      <c r="B91">
        <v>14.38099957</v>
      </c>
      <c r="C91">
        <v>0.57190001000000001</v>
      </c>
      <c r="D91">
        <v>895.45697021000001</v>
      </c>
      <c r="E91">
        <v>2.2736000999999999</v>
      </c>
      <c r="F91">
        <v>9.9000003020963209E+37</v>
      </c>
      <c r="G91">
        <v>1.53100002</v>
      </c>
      <c r="H91">
        <v>1146.8709716799999</v>
      </c>
      <c r="J91" s="2">
        <f>TREND(Calibration!$A$2:$A$4,Calibration!$B$2:$B$4,C91)</f>
        <v>397.59092495503694</v>
      </c>
      <c r="K91" s="2">
        <f>TREND(Calibration!$A$2:$A$4,Calibration!$C$2:$C$4,E91)</f>
        <v>897.10960424155223</v>
      </c>
      <c r="L91" s="2">
        <f>TREND(Calibration!$A$2:$A$4,Calibration!$D$2:$D$4,G91)</f>
        <v>590.15495488197666</v>
      </c>
    </row>
    <row r="92" spans="1:12" x14ac:dyDescent="0.25">
      <c r="A92">
        <v>450092</v>
      </c>
      <c r="B92">
        <v>14.196999549999999</v>
      </c>
      <c r="C92">
        <v>0.57459998000000001</v>
      </c>
      <c r="D92">
        <v>1176.0870361299999</v>
      </c>
      <c r="E92">
        <v>2.3480999499999999</v>
      </c>
      <c r="F92">
        <v>1352.5190429700001</v>
      </c>
      <c r="G92">
        <v>1.51859999</v>
      </c>
      <c r="H92">
        <v>9.9000003020963209E+37</v>
      </c>
      <c r="J92" s="2">
        <f>TREND(Calibration!$A$2:$A$4,Calibration!$B$2:$B$4,C92)</f>
        <v>399.2716404024423</v>
      </c>
      <c r="K92" s="2">
        <f>TREND(Calibration!$A$2:$A$4,Calibration!$C$2:$C$4,E92)</f>
        <v>927.05843406268173</v>
      </c>
      <c r="L92" s="2">
        <f>TREND(Calibration!$A$2:$A$4,Calibration!$D$2:$D$4,G92)</f>
        <v>585.05854390297759</v>
      </c>
    </row>
    <row r="93" spans="1:12" x14ac:dyDescent="0.25">
      <c r="A93">
        <v>455091</v>
      </c>
      <c r="B93">
        <v>14.04800034</v>
      </c>
      <c r="C93">
        <v>0.57569999000000005</v>
      </c>
      <c r="D93">
        <v>1141.13903809</v>
      </c>
      <c r="E93">
        <v>2.3048999299999999</v>
      </c>
      <c r="F93">
        <v>9.9000003020963209E+37</v>
      </c>
      <c r="G93">
        <v>1.51540005</v>
      </c>
      <c r="H93">
        <v>9.9000003020963209E+37</v>
      </c>
      <c r="J93" s="2">
        <f>TREND(Calibration!$A$2:$A$4,Calibration!$B$2:$B$4,C93)</f>
        <v>399.95639015866197</v>
      </c>
      <c r="K93" s="2">
        <f>TREND(Calibration!$A$2:$A$4,Calibration!$C$2:$C$4,E93)</f>
        <v>909.69208973783554</v>
      </c>
      <c r="L93" s="2">
        <f>TREND(Calibration!$A$2:$A$4,Calibration!$D$2:$D$4,G93)</f>
        <v>583.74336891161556</v>
      </c>
    </row>
    <row r="94" spans="1:12" x14ac:dyDescent="0.25">
      <c r="A94">
        <v>460091</v>
      </c>
      <c r="B94">
        <v>14.01399994</v>
      </c>
      <c r="C94">
        <v>0.57239996999999998</v>
      </c>
      <c r="D94">
        <v>1231.0100097699999</v>
      </c>
      <c r="E94">
        <v>2.3350999400000001</v>
      </c>
      <c r="F94">
        <v>783.10198975000003</v>
      </c>
      <c r="G94">
        <v>1.5202000099999999</v>
      </c>
      <c r="H94">
        <v>1340.16503906</v>
      </c>
      <c r="J94" s="2">
        <f>TREND(Calibration!$A$2:$A$4,Calibration!$B$2:$B$4,C94)</f>
        <v>397.90214711494417</v>
      </c>
      <c r="K94" s="2">
        <f>TREND(Calibration!$A$2:$A$4,Calibration!$C$2:$C$4,E94)</f>
        <v>921.83244921622929</v>
      </c>
      <c r="L94" s="2">
        <f>TREND(Calibration!$A$2:$A$4,Calibration!$D$2:$D$4,G94)</f>
        <v>585.71615194865308</v>
      </c>
    </row>
    <row r="95" spans="1:12" x14ac:dyDescent="0.25">
      <c r="A95">
        <v>465091</v>
      </c>
      <c r="B95">
        <v>14.14099979</v>
      </c>
      <c r="C95">
        <v>0.57840002000000001</v>
      </c>
      <c r="D95">
        <v>1319.7700195299999</v>
      </c>
      <c r="E95">
        <v>2.46959996</v>
      </c>
      <c r="F95">
        <v>808.07202147999999</v>
      </c>
      <c r="G95">
        <v>1.5277999600000001</v>
      </c>
      <c r="H95">
        <v>9.9000003020963209E+37</v>
      </c>
      <c r="J95" s="2">
        <f>TREND(Calibration!$A$2:$A$4,Calibration!$B$2:$B$4,C95)</f>
        <v>401.63714295571447</v>
      </c>
      <c r="K95" s="2">
        <f>TREND(Calibration!$A$2:$A$4,Calibration!$C$2:$C$4,E95)</f>
        <v>975.90125888387979</v>
      </c>
      <c r="L95" s="2">
        <f>TREND(Calibration!$A$2:$A$4,Calibration!$D$2:$D$4,G95)</f>
        <v>588.83973057062781</v>
      </c>
    </row>
    <row r="96" spans="1:12" x14ac:dyDescent="0.25">
      <c r="A96">
        <v>470091</v>
      </c>
      <c r="B96">
        <v>14.28199959</v>
      </c>
      <c r="C96">
        <v>0.57569999000000005</v>
      </c>
      <c r="D96">
        <v>1272.5340576200001</v>
      </c>
      <c r="E96">
        <v>2.3977999699999999</v>
      </c>
      <c r="F96">
        <v>702.19702147999999</v>
      </c>
      <c r="G96">
        <v>1.5336999899999999</v>
      </c>
      <c r="H96">
        <v>9.9000003020963209E+37</v>
      </c>
      <c r="J96" s="2">
        <f>TREND(Calibration!$A$2:$A$4,Calibration!$B$2:$B$4,C96)</f>
        <v>399.95639015866197</v>
      </c>
      <c r="K96" s="2">
        <f>TREND(Calibration!$A$2:$A$4,Calibration!$C$2:$C$4,E96)</f>
        <v>947.03776880076146</v>
      </c>
      <c r="L96" s="2">
        <f>TREND(Calibration!$A$2:$A$4,Calibration!$D$2:$D$4,G96)</f>
        <v>591.26464225781103</v>
      </c>
    </row>
    <row r="97" spans="1:12" x14ac:dyDescent="0.25">
      <c r="A97">
        <v>475091</v>
      </c>
      <c r="B97">
        <v>14.40999985</v>
      </c>
      <c r="C97">
        <v>0.57509999999999994</v>
      </c>
      <c r="D97">
        <v>1116.73400879</v>
      </c>
      <c r="E97">
        <v>2.3589000699999998</v>
      </c>
      <c r="F97">
        <v>645.66601562000005</v>
      </c>
      <c r="G97">
        <v>1.53530002</v>
      </c>
      <c r="H97">
        <v>9.9000003020963209E+37</v>
      </c>
      <c r="J97" s="2">
        <f>TREND(Calibration!$A$2:$A$4,Calibration!$B$2:$B$4,C97)</f>
        <v>399.58289991199666</v>
      </c>
      <c r="K97" s="2">
        <f>TREND(Calibration!$A$2:$A$4,Calibration!$C$2:$C$4,E97)</f>
        <v>931.40006637372358</v>
      </c>
      <c r="L97" s="2">
        <f>TREND(Calibration!$A$2:$A$4,Calibration!$D$2:$D$4,G97)</f>
        <v>591.92225441348558</v>
      </c>
    </row>
    <row r="98" spans="1:12" x14ac:dyDescent="0.25">
      <c r="A98">
        <v>480091</v>
      </c>
      <c r="B98">
        <v>14.510999679999999</v>
      </c>
      <c r="C98">
        <v>0.57509999999999994</v>
      </c>
      <c r="D98">
        <v>1055.25598145</v>
      </c>
      <c r="E98">
        <v>2.4549999200000001</v>
      </c>
      <c r="F98">
        <v>697.02398682</v>
      </c>
      <c r="G98">
        <v>1.5326000500000001</v>
      </c>
      <c r="H98">
        <v>9.9000003020963209E+37</v>
      </c>
      <c r="J98" s="2">
        <f>TREND(Calibration!$A$2:$A$4,Calibration!$B$2:$B$4,C98)</f>
        <v>399.58289991199666</v>
      </c>
      <c r="K98" s="2">
        <f>TREND(Calibration!$A$2:$A$4,Calibration!$C$2:$C$4,E98)</f>
        <v>970.03206433729099</v>
      </c>
      <c r="L98" s="2">
        <f>TREND(Calibration!$A$2:$A$4,Calibration!$D$2:$D$4,G98)</f>
        <v>590.81256703765121</v>
      </c>
    </row>
    <row r="99" spans="1:12" x14ac:dyDescent="0.25">
      <c r="A99">
        <v>485090</v>
      </c>
      <c r="B99">
        <v>14.539999959999999</v>
      </c>
      <c r="C99">
        <v>0.57620000999999998</v>
      </c>
      <c r="D99">
        <v>827.99499512</v>
      </c>
      <c r="E99">
        <v>2.4388000999999999</v>
      </c>
      <c r="F99">
        <v>884.03497314000003</v>
      </c>
      <c r="G99">
        <v>1.53209996</v>
      </c>
      <c r="H99">
        <v>9.9000003020963209E+37</v>
      </c>
      <c r="J99" s="2">
        <f>TREND(Calibration!$A$2:$A$4,Calibration!$B$2:$B$4,C99)</f>
        <v>400.26764966821634</v>
      </c>
      <c r="K99" s="2">
        <f>TREND(Calibration!$A$2:$A$4,Calibration!$C$2:$C$4,E99)</f>
        <v>963.51976059019705</v>
      </c>
      <c r="L99" s="2">
        <f>TREND(Calibration!$A$2:$A$4,Calibration!$D$2:$D$4,G99)</f>
        <v>590.60703010213672</v>
      </c>
    </row>
    <row r="100" spans="1:12" x14ac:dyDescent="0.25">
      <c r="A100">
        <v>490091</v>
      </c>
      <c r="B100">
        <v>14.42300034</v>
      </c>
      <c r="C100">
        <v>0.57349998000000002</v>
      </c>
      <c r="D100">
        <v>714.70098876999998</v>
      </c>
      <c r="E100">
        <v>2.51929998</v>
      </c>
      <c r="F100">
        <v>1245.30200195</v>
      </c>
      <c r="G100">
        <v>1.5283000499999999</v>
      </c>
      <c r="H100">
        <v>9.9000003020963209E+37</v>
      </c>
      <c r="J100" s="2">
        <f>TREND(Calibration!$A$2:$A$4,Calibration!$B$2:$B$4,C100)</f>
        <v>398.58689687116384</v>
      </c>
      <c r="K100" s="2">
        <f>TREND(Calibration!$A$2:$A$4,Calibration!$C$2:$C$4,E100)</f>
        <v>995.88059362195952</v>
      </c>
      <c r="L100" s="2">
        <f>TREND(Calibration!$A$2:$A$4,Calibration!$D$2:$D$4,G100)</f>
        <v>589.04526750614218</v>
      </c>
    </row>
    <row r="101" spans="1:12" x14ac:dyDescent="0.25">
      <c r="A101">
        <v>495087</v>
      </c>
      <c r="B101">
        <v>14.27900028</v>
      </c>
      <c r="C101">
        <v>0.57679999000000004</v>
      </c>
      <c r="D101">
        <v>595.29998779000005</v>
      </c>
      <c r="E101">
        <v>2.6628999699999998</v>
      </c>
      <c r="F101">
        <v>9.9000003020963209E+37</v>
      </c>
      <c r="G101">
        <v>1.5163999800000001</v>
      </c>
      <c r="H101">
        <v>1167.3189697299999</v>
      </c>
      <c r="J101" s="2">
        <f>TREND(Calibration!$A$2:$A$4,Calibration!$B$2:$B$4,C101)</f>
        <v>400.64113368994043</v>
      </c>
      <c r="K101" s="2">
        <f>TREND(Calibration!$A$2:$A$4,Calibration!$C$2:$C$4,E101)</f>
        <v>1053.6075778081813</v>
      </c>
      <c r="L101" s="2">
        <f>TREND(Calibration!$A$2:$A$4,Calibration!$D$2:$D$4,G101)</f>
        <v>584.15434003267183</v>
      </c>
    </row>
    <row r="102" spans="1:12" x14ac:dyDescent="0.25">
      <c r="A102">
        <v>500087</v>
      </c>
      <c r="B102">
        <v>14.09599972</v>
      </c>
      <c r="C102">
        <v>0.57779997999999999</v>
      </c>
      <c r="D102">
        <v>872.62799071999996</v>
      </c>
      <c r="E102">
        <v>2.4916999299999998</v>
      </c>
      <c r="F102">
        <v>9.9000003020963209E+37</v>
      </c>
      <c r="G102">
        <v>1.5159000199999999</v>
      </c>
      <c r="H102">
        <v>1329.2159423799999</v>
      </c>
      <c r="J102" s="2">
        <f>TREND(Calibration!$A$2:$A$4,Calibration!$B$2:$B$4,C102)</f>
        <v>401.26362158434324</v>
      </c>
      <c r="K102" s="2">
        <f>TREND(Calibration!$A$2:$A$4,Calibration!$C$2:$C$4,E102)</f>
        <v>984.78541422891817</v>
      </c>
      <c r="L102" s="2">
        <f>TREND(Calibration!$A$2:$A$4,Calibration!$D$2:$D$4,G102)</f>
        <v>583.94885652714311</v>
      </c>
    </row>
    <row r="103" spans="1:12" x14ac:dyDescent="0.25">
      <c r="A103">
        <v>505087</v>
      </c>
      <c r="B103">
        <v>13.93500042</v>
      </c>
      <c r="C103">
        <v>0.58270001000000005</v>
      </c>
      <c r="D103">
        <v>1056.0780029299999</v>
      </c>
      <c r="E103">
        <v>2.4372000699999998</v>
      </c>
      <c r="F103">
        <v>1120.2149658200001</v>
      </c>
      <c r="G103">
        <v>1.52890003</v>
      </c>
      <c r="H103">
        <v>1352.6350097699999</v>
      </c>
      <c r="J103" s="2">
        <f>TREND(Calibration!$A$2:$A$4,Calibration!$B$2:$B$4,C103)</f>
        <v>404.3138614439527</v>
      </c>
      <c r="K103" s="2">
        <f>TREND(Calibration!$A$2:$A$4,Calibration!$C$2:$C$4,E103)</f>
        <v>962.87655089006068</v>
      </c>
      <c r="L103" s="2">
        <f>TREND(Calibration!$A$2:$A$4,Calibration!$D$2:$D$4,G103)</f>
        <v>589.29185922077352</v>
      </c>
    </row>
    <row r="104" spans="1:12" x14ac:dyDescent="0.25">
      <c r="A104">
        <v>510090</v>
      </c>
      <c r="B104">
        <v>13.961000439999999</v>
      </c>
      <c r="C104">
        <v>0.58219999</v>
      </c>
      <c r="D104">
        <v>855.58001708999996</v>
      </c>
      <c r="E104">
        <v>2.4388000999999999</v>
      </c>
      <c r="F104">
        <v>1252.85998535</v>
      </c>
      <c r="G104">
        <v>1.52670002</v>
      </c>
      <c r="H104">
        <v>9.9000003020963209E+37</v>
      </c>
      <c r="J104" s="2">
        <f>TREND(Calibration!$A$2:$A$4,Calibration!$B$2:$B$4,C104)</f>
        <v>404.00260193439829</v>
      </c>
      <c r="K104" s="2">
        <f>TREND(Calibration!$A$2:$A$4,Calibration!$C$2:$C$4,E104)</f>
        <v>963.51976059019705</v>
      </c>
      <c r="L104" s="2">
        <f>TREND(Calibration!$A$2:$A$4,Calibration!$D$2:$D$4,G104)</f>
        <v>588.38765535046775</v>
      </c>
    </row>
    <row r="105" spans="1:12" x14ac:dyDescent="0.25">
      <c r="A105">
        <v>515101</v>
      </c>
      <c r="B105">
        <v>14.130000109999999</v>
      </c>
      <c r="C105">
        <v>0.57950002</v>
      </c>
      <c r="D105">
        <v>967.03997803000004</v>
      </c>
      <c r="E105">
        <v>2.3503000699999999</v>
      </c>
      <c r="F105">
        <v>1209.3439941399999</v>
      </c>
      <c r="G105">
        <v>1.5305000499999999</v>
      </c>
      <c r="H105">
        <v>9.9000003020963209E+37</v>
      </c>
      <c r="J105" s="2">
        <f>TREND(Calibration!$A$2:$A$4,Calibration!$B$2:$B$4,C105)</f>
        <v>402.32188648699292</v>
      </c>
      <c r="K105" s="2">
        <f>TREND(Calibration!$A$2:$A$4,Calibration!$C$2:$C$4,E105)</f>
        <v>927.94287905775298</v>
      </c>
      <c r="L105" s="2">
        <f>TREND(Calibration!$A$2:$A$4,Calibration!$D$2:$D$4,G105)</f>
        <v>589.94946726644912</v>
      </c>
    </row>
    <row r="106" spans="1:12" x14ac:dyDescent="0.25">
      <c r="A106">
        <v>520100</v>
      </c>
      <c r="B106">
        <v>14.31200027</v>
      </c>
      <c r="C106">
        <v>0.57950002</v>
      </c>
      <c r="D106">
        <v>674.52099609000004</v>
      </c>
      <c r="E106">
        <v>2.4058999999999999</v>
      </c>
      <c r="F106">
        <v>9.9000003020963209E+37</v>
      </c>
      <c r="G106">
        <v>1.53100002</v>
      </c>
      <c r="H106">
        <v>1119.4620361299999</v>
      </c>
      <c r="J106" s="2">
        <f>TREND(Calibration!$A$2:$A$4,Calibration!$B$2:$B$4,C106)</f>
        <v>402.32188648699292</v>
      </c>
      <c r="K106" s="2">
        <f>TREND(Calibration!$A$2:$A$4,Calibration!$C$2:$C$4,E106)</f>
        <v>950.29396891413137</v>
      </c>
      <c r="L106" s="2">
        <f>TREND(Calibration!$A$2:$A$4,Calibration!$D$2:$D$4,G106)</f>
        <v>590.15495488197666</v>
      </c>
    </row>
    <row r="107" spans="1:12" x14ac:dyDescent="0.25">
      <c r="A107">
        <v>525090</v>
      </c>
      <c r="B107">
        <v>14.416999819999999</v>
      </c>
      <c r="C107">
        <v>0.58050000999999996</v>
      </c>
      <c r="D107">
        <v>984.74102783000001</v>
      </c>
      <c r="E107">
        <v>2.5204000500000001</v>
      </c>
      <c r="F107">
        <v>1228.76403809</v>
      </c>
      <c r="G107">
        <v>1.5316000000000001</v>
      </c>
      <c r="H107">
        <v>9.9000003020963209E+37</v>
      </c>
      <c r="J107" s="2">
        <f>TREND(Calibration!$A$2:$A$4,Calibration!$B$2:$B$4,C107)</f>
        <v>402.94437438139573</v>
      </c>
      <c r="K107" s="2">
        <f>TREND(Calibration!$A$2:$A$4,Calibration!$C$2:$C$4,E107)</f>
        <v>996.32282013948043</v>
      </c>
      <c r="L107" s="2">
        <f>TREND(Calibration!$A$2:$A$4,Calibration!$D$2:$D$4,G107)</f>
        <v>590.401546596608</v>
      </c>
    </row>
    <row r="108" spans="1:12" x14ac:dyDescent="0.25">
      <c r="A108">
        <v>530087</v>
      </c>
      <c r="B108">
        <v>14.50599957</v>
      </c>
      <c r="C108">
        <v>0.57730000999999997</v>
      </c>
      <c r="D108">
        <v>620.75897216999999</v>
      </c>
      <c r="E108">
        <v>2.6624000099999998</v>
      </c>
      <c r="F108">
        <v>9.9000003020963209E+37</v>
      </c>
      <c r="G108">
        <v>1.5293999899999999</v>
      </c>
      <c r="H108">
        <v>1059.5319824200001</v>
      </c>
      <c r="J108" s="2">
        <f>TREND(Calibration!$A$2:$A$4,Calibration!$B$2:$B$4,C108)</f>
        <v>400.95239319949479</v>
      </c>
      <c r="K108" s="2">
        <f>TREND(Calibration!$A$2:$A$4,Calibration!$C$2:$C$4,E108)</f>
        <v>1053.4065946255657</v>
      </c>
      <c r="L108" s="2">
        <f>TREND(Calibration!$A$2:$A$4,Calibration!$D$2:$D$4,G108)</f>
        <v>589.49734272630224</v>
      </c>
    </row>
    <row r="109" spans="1:12" x14ac:dyDescent="0.25">
      <c r="A109">
        <v>535087</v>
      </c>
      <c r="B109">
        <v>14.472000120000001</v>
      </c>
      <c r="C109">
        <v>0.57509999999999994</v>
      </c>
      <c r="D109">
        <v>650.15899658000001</v>
      </c>
      <c r="E109">
        <v>2.4835999000000002</v>
      </c>
      <c r="F109">
        <v>9.9000003020963209E+37</v>
      </c>
      <c r="G109">
        <v>1.52509999</v>
      </c>
      <c r="H109">
        <v>9.9000003020963209E+37</v>
      </c>
      <c r="J109" s="2">
        <f>TREND(Calibration!$A$2:$A$4,Calibration!$B$2:$B$4,C109)</f>
        <v>399.58289991199666</v>
      </c>
      <c r="K109" s="2">
        <f>TREND(Calibration!$A$2:$A$4,Calibration!$C$2:$C$4,E109)</f>
        <v>981.52921411554837</v>
      </c>
      <c r="L109" s="2">
        <f>TREND(Calibration!$A$2:$A$4,Calibration!$D$2:$D$4,G109)</f>
        <v>587.73004319479332</v>
      </c>
    </row>
    <row r="110" spans="1:12" x14ac:dyDescent="0.25">
      <c r="A110">
        <v>540087</v>
      </c>
      <c r="B110">
        <v>14.34899998</v>
      </c>
      <c r="C110">
        <v>0.57569999000000005</v>
      </c>
      <c r="D110">
        <v>350.69601440000002</v>
      </c>
      <c r="E110">
        <v>2.4398999200000002</v>
      </c>
      <c r="F110">
        <v>9.9000003020963209E+37</v>
      </c>
      <c r="G110">
        <v>1.52890003</v>
      </c>
      <c r="H110">
        <v>9.9000003020963209E+37</v>
      </c>
      <c r="J110" s="2">
        <f>TREND(Calibration!$A$2:$A$4,Calibration!$B$2:$B$4,C110)</f>
        <v>399.95639015866197</v>
      </c>
      <c r="K110" s="2">
        <f>TREND(Calibration!$A$2:$A$4,Calibration!$C$2:$C$4,E110)</f>
        <v>963.96188660808684</v>
      </c>
      <c r="L110" s="2">
        <f>TREND(Calibration!$A$2:$A$4,Calibration!$D$2:$D$4,G110)</f>
        <v>589.29185922077352</v>
      </c>
    </row>
    <row r="111" spans="1:12" x14ac:dyDescent="0.25">
      <c r="A111">
        <v>545087</v>
      </c>
      <c r="B111">
        <v>14.114000320000001</v>
      </c>
      <c r="C111">
        <v>0.58160000999999995</v>
      </c>
      <c r="D111">
        <v>380.92401123000002</v>
      </c>
      <c r="E111">
        <v>2.7283000899999998</v>
      </c>
      <c r="F111">
        <v>9.9000003020963209E+37</v>
      </c>
      <c r="G111">
        <v>1.52719998</v>
      </c>
      <c r="H111">
        <v>918.66497803000004</v>
      </c>
      <c r="J111" s="2">
        <f>TREND(Calibration!$A$2:$A$4,Calibration!$B$2:$B$4,C111)</f>
        <v>403.62911791267419</v>
      </c>
      <c r="K111" s="2">
        <f>TREND(Calibration!$A$2:$A$4,Calibration!$C$2:$C$4,E111)</f>
        <v>1079.8983295903854</v>
      </c>
      <c r="L111" s="2">
        <f>TREND(Calibration!$A$2:$A$4,Calibration!$D$2:$D$4,G111)</f>
        <v>588.59313885599647</v>
      </c>
    </row>
    <row r="112" spans="1:12" x14ac:dyDescent="0.25">
      <c r="A112">
        <v>550087</v>
      </c>
      <c r="B112">
        <v>14.00800037</v>
      </c>
      <c r="C112">
        <v>0.58050000999999996</v>
      </c>
      <c r="D112">
        <v>519.66699218999997</v>
      </c>
      <c r="E112">
        <v>2.8433001</v>
      </c>
      <c r="F112">
        <v>9.9000003020963209E+37</v>
      </c>
      <c r="G112">
        <v>1.5212999599999999</v>
      </c>
      <c r="H112">
        <v>9.9000003020963209E+37</v>
      </c>
      <c r="J112" s="2">
        <f>TREND(Calibration!$A$2:$A$4,Calibration!$B$2:$B$4,C112)</f>
        <v>402.94437438139573</v>
      </c>
      <c r="K112" s="2">
        <f>TREND(Calibration!$A$2:$A$4,Calibration!$C$2:$C$4,E112)</f>
        <v>1126.1281639983499</v>
      </c>
      <c r="L112" s="2">
        <f>TREND(Calibration!$A$2:$A$4,Calibration!$D$2:$D$4,G112)</f>
        <v>586.16823127881196</v>
      </c>
    </row>
    <row r="113" spans="1:12" x14ac:dyDescent="0.25">
      <c r="A113">
        <v>555090</v>
      </c>
      <c r="B113">
        <v>13.833000180000001</v>
      </c>
      <c r="C113">
        <v>0.58160000999999995</v>
      </c>
      <c r="D113">
        <v>761.11798095999995</v>
      </c>
      <c r="E113">
        <v>2.77959991</v>
      </c>
      <c r="F113">
        <v>9.9000003020963209E+37</v>
      </c>
      <c r="G113">
        <v>1.52289999</v>
      </c>
      <c r="H113">
        <v>1202.0949707</v>
      </c>
      <c r="J113" s="2">
        <f>TREND(Calibration!$A$2:$A$4,Calibration!$B$2:$B$4,C113)</f>
        <v>403.62911791267419</v>
      </c>
      <c r="K113" s="2">
        <f>TREND(Calibration!$A$2:$A$4,Calibration!$C$2:$C$4,E113)</f>
        <v>1100.5207815689409</v>
      </c>
      <c r="L113" s="2">
        <f>TREND(Calibration!$A$2:$A$4,Calibration!$D$2:$D$4,G113)</f>
        <v>586.82584343448639</v>
      </c>
    </row>
    <row r="114" spans="1:12" x14ac:dyDescent="0.25">
      <c r="A114">
        <v>560091</v>
      </c>
      <c r="B114">
        <v>13.88700008</v>
      </c>
      <c r="C114">
        <v>0.57950002</v>
      </c>
      <c r="D114">
        <v>665.58398437000005</v>
      </c>
      <c r="E114">
        <v>2.6180999300000001</v>
      </c>
      <c r="F114">
        <v>9.9000003020963209E+37</v>
      </c>
      <c r="G114">
        <v>1.52349997</v>
      </c>
      <c r="H114">
        <v>9.9000003020963209E+37</v>
      </c>
      <c r="J114" s="2">
        <f>TREND(Calibration!$A$2:$A$4,Calibration!$B$2:$B$4,C114)</f>
        <v>402.32188648699292</v>
      </c>
      <c r="K114" s="2">
        <f>TREND(Calibration!$A$2:$A$4,Calibration!$C$2:$C$4,E114)</f>
        <v>1035.5980278031841</v>
      </c>
      <c r="L114" s="2">
        <f>TREND(Calibration!$A$2:$A$4,Calibration!$D$2:$D$4,G114)</f>
        <v>587.07243514911784</v>
      </c>
    </row>
    <row r="115" spans="1:12" x14ac:dyDescent="0.25">
      <c r="A115">
        <v>565090</v>
      </c>
      <c r="B115">
        <v>14.07900047</v>
      </c>
      <c r="C115">
        <v>0.57679999000000004</v>
      </c>
      <c r="D115">
        <v>332.51998901000002</v>
      </c>
      <c r="E115">
        <v>2.6666998899999999</v>
      </c>
      <c r="F115">
        <v>9.9000003020963209E+37</v>
      </c>
      <c r="G115">
        <v>1.5283000499999999</v>
      </c>
      <c r="H115">
        <v>1128.0300293</v>
      </c>
      <c r="J115" s="2">
        <f>TREND(Calibration!$A$2:$A$4,Calibration!$B$2:$B$4,C115)</f>
        <v>400.64113368994043</v>
      </c>
      <c r="K115" s="2">
        <f>TREND(Calibration!$A$2:$A$4,Calibration!$C$2:$C$4,E115)</f>
        <v>1055.1351400437281</v>
      </c>
      <c r="L115" s="2">
        <f>TREND(Calibration!$A$2:$A$4,Calibration!$D$2:$D$4,G115)</f>
        <v>589.04526750614218</v>
      </c>
    </row>
    <row r="116" spans="1:12" x14ac:dyDescent="0.25">
      <c r="A116">
        <v>570090</v>
      </c>
      <c r="B116">
        <v>14.25199986</v>
      </c>
      <c r="C116">
        <v>0.57569999000000005</v>
      </c>
      <c r="D116">
        <v>1085.04504395</v>
      </c>
      <c r="E116">
        <v>2.5652000899999998</v>
      </c>
      <c r="F116">
        <v>1241.61901855</v>
      </c>
      <c r="G116">
        <v>1.52670002</v>
      </c>
      <c r="H116">
        <v>9.9000003020963209E+37</v>
      </c>
      <c r="J116" s="2">
        <f>TREND(Calibration!$A$2:$A$4,Calibration!$B$2:$B$4,C116)</f>
        <v>399.95639015866197</v>
      </c>
      <c r="K116" s="2">
        <f>TREND(Calibration!$A$2:$A$4,Calibration!$C$2:$C$4,E116)</f>
        <v>1014.3323701444776</v>
      </c>
      <c r="L116" s="2">
        <f>TREND(Calibration!$A$2:$A$4,Calibration!$D$2:$D$4,G116)</f>
        <v>588.38765535046775</v>
      </c>
    </row>
    <row r="117" spans="1:12" x14ac:dyDescent="0.25">
      <c r="A117">
        <v>575090</v>
      </c>
      <c r="B117">
        <v>14.40799999</v>
      </c>
      <c r="C117">
        <v>0.57999997999999997</v>
      </c>
      <c r="D117">
        <v>869.89202881000006</v>
      </c>
      <c r="E117">
        <v>2.4842</v>
      </c>
      <c r="F117">
        <v>9.9000003020963209E+37</v>
      </c>
      <c r="G117">
        <v>1.52509999</v>
      </c>
      <c r="H117">
        <v>982.83898925999995</v>
      </c>
      <c r="J117" s="2">
        <f>TREND(Calibration!$A$2:$A$4,Calibration!$B$2:$B$4,C117)</f>
        <v>402.63310864690015</v>
      </c>
      <c r="K117" s="2">
        <f>TREND(Calibration!$A$2:$A$4,Calibration!$C$2:$C$4,E117)</f>
        <v>981.77045343046848</v>
      </c>
      <c r="L117" s="2">
        <f>TREND(Calibration!$A$2:$A$4,Calibration!$D$2:$D$4,G117)</f>
        <v>587.73004319479332</v>
      </c>
    </row>
    <row r="118" spans="1:12" x14ac:dyDescent="0.25">
      <c r="A118">
        <v>580090</v>
      </c>
      <c r="B118">
        <v>14.48700047</v>
      </c>
      <c r="C118">
        <v>0.57410002000000004</v>
      </c>
      <c r="D118">
        <v>1000.79199219</v>
      </c>
      <c r="E118">
        <v>2.4398999200000002</v>
      </c>
      <c r="F118">
        <v>9.9000003020963209E+37</v>
      </c>
      <c r="G118">
        <v>1.5332000299999999</v>
      </c>
      <c r="H118">
        <v>1181.98706055</v>
      </c>
      <c r="J118" s="2">
        <f>TREND(Calibration!$A$2:$A$4,Calibration!$B$2:$B$4,C118)</f>
        <v>398.96041824253507</v>
      </c>
      <c r="K118" s="2">
        <f>TREND(Calibration!$A$2:$A$4,Calibration!$C$2:$C$4,E118)</f>
        <v>963.96188660808684</v>
      </c>
      <c r="L118" s="2">
        <f>TREND(Calibration!$A$2:$A$4,Calibration!$D$2:$D$4,G118)</f>
        <v>591.05915875228243</v>
      </c>
    </row>
    <row r="119" spans="1:12" x14ac:dyDescent="0.25">
      <c r="A119">
        <v>585090</v>
      </c>
      <c r="B119">
        <v>14.47399998</v>
      </c>
      <c r="C119">
        <v>0.57679999000000004</v>
      </c>
      <c r="D119">
        <v>1126.58105469</v>
      </c>
      <c r="E119">
        <v>2.38100004</v>
      </c>
      <c r="F119">
        <v>9.9000003020963209E+37</v>
      </c>
      <c r="G119">
        <v>1.5332000299999999</v>
      </c>
      <c r="H119">
        <v>1210.0749511700001</v>
      </c>
      <c r="J119" s="2">
        <f>TREND(Calibration!$A$2:$A$4,Calibration!$B$2:$B$4,C119)</f>
        <v>400.64113368994043</v>
      </c>
      <c r="K119" s="2">
        <f>TREND(Calibration!$A$2:$A$4,Calibration!$C$2:$C$4,E119)</f>
        <v>940.28422171876218</v>
      </c>
      <c r="L119" s="2">
        <f>TREND(Calibration!$A$2:$A$4,Calibration!$D$2:$D$4,G119)</f>
        <v>591.05915875228243</v>
      </c>
    </row>
    <row r="120" spans="1:12" x14ac:dyDescent="0.25">
      <c r="A120">
        <v>590091</v>
      </c>
      <c r="B120">
        <v>14.33199978</v>
      </c>
      <c r="C120">
        <v>0.58050000999999996</v>
      </c>
      <c r="D120">
        <v>867.24102783000001</v>
      </c>
      <c r="E120">
        <v>2.23200011</v>
      </c>
      <c r="F120">
        <v>9.9000003020963209E+37</v>
      </c>
      <c r="G120">
        <v>1.5391000500000001</v>
      </c>
      <c r="H120">
        <v>1100.8540039100001</v>
      </c>
      <c r="J120" s="2">
        <f>TREND(Calibration!$A$2:$A$4,Calibration!$B$2:$B$4,C120)</f>
        <v>402.94437438139573</v>
      </c>
      <c r="K120" s="2">
        <f>TREND(Calibration!$A$2:$A$4,Calibration!$C$2:$C$4,E120)</f>
        <v>880.38646961684242</v>
      </c>
      <c r="L120" s="2">
        <f>TREND(Calibration!$A$2:$A$4,Calibration!$D$2:$D$4,G120)</f>
        <v>593.48406632946694</v>
      </c>
    </row>
    <row r="121" spans="1:12" x14ac:dyDescent="0.25">
      <c r="A121">
        <v>595091</v>
      </c>
      <c r="B121">
        <v>14.097999570000001</v>
      </c>
      <c r="C121">
        <v>0.58490001999999996</v>
      </c>
      <c r="D121">
        <v>858.65698241999996</v>
      </c>
      <c r="E121">
        <v>2.3863999800000002</v>
      </c>
      <c r="F121">
        <v>9.9000003020963209E+37</v>
      </c>
      <c r="G121">
        <v>1.5397000300000001</v>
      </c>
      <c r="H121">
        <v>989.36297606999995</v>
      </c>
      <c r="J121" s="2">
        <f>TREND(Calibration!$A$2:$A$4,Calibration!$B$2:$B$4,C121)</f>
        <v>405.68335473145078</v>
      </c>
      <c r="K121" s="2">
        <f>TREND(Calibration!$A$2:$A$4,Calibration!$C$2:$C$4,E121)</f>
        <v>942.45498963446016</v>
      </c>
      <c r="L121" s="2">
        <f>TREND(Calibration!$A$2:$A$4,Calibration!$D$2:$D$4,G121)</f>
        <v>593.73065804409828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13.977999690000001</v>
      </c>
      <c r="C2">
        <v>0.57950002</v>
      </c>
      <c r="D2">
        <v>1314.8699951200001</v>
      </c>
      <c r="E2">
        <v>2.5857000399999999</v>
      </c>
      <c r="F2">
        <v>9.9000003020963209E+37</v>
      </c>
      <c r="G2">
        <v>1.5391000500000001</v>
      </c>
      <c r="H2">
        <v>9.9000003020963209E+37</v>
      </c>
      <c r="J2" s="2">
        <f>TREND(Calibration!$A$2:$A$4,Calibration!$B$2:$B$4,C2)</f>
        <v>402.32188648699292</v>
      </c>
      <c r="K2" s="2">
        <f>TREND(Calibration!$A$2:$A$4,Calibration!$C$2:$C$4,E2)</f>
        <v>1022.5733198093651</v>
      </c>
      <c r="L2" s="2">
        <f>TREND(Calibration!$A$2:$A$4,Calibration!$D$2:$D$4,G2)</f>
        <v>593.48406632946694</v>
      </c>
      <c r="N2" s="2">
        <f>AVERAGE(J2:J265)</f>
        <v>402.44559492489071</v>
      </c>
    </row>
    <row r="3" spans="1:14" x14ac:dyDescent="0.25">
      <c r="A3">
        <v>5079</v>
      </c>
      <c r="B3">
        <v>13.958999629999999</v>
      </c>
      <c r="C3">
        <v>0.57679999000000004</v>
      </c>
      <c r="D3">
        <v>357.13699341</v>
      </c>
      <c r="E3">
        <v>2.3647999799999999</v>
      </c>
      <c r="F3">
        <v>9.9000003020963209E+37</v>
      </c>
      <c r="G3">
        <v>1.5369999400000001</v>
      </c>
      <c r="H3">
        <v>863.25299071999996</v>
      </c>
      <c r="J3" s="2">
        <f>TREND(Calibration!$A$2:$A$4,Calibration!$B$2:$B$4,C3)</f>
        <v>400.64113368994043</v>
      </c>
      <c r="K3" s="2">
        <f>TREND(Calibration!$A$2:$A$4,Calibration!$C$2:$C$4,E3)</f>
        <v>933.77182149202224</v>
      </c>
      <c r="L3" s="2">
        <f>TREND(Calibration!$A$2:$A$4,Calibration!$D$2:$D$4,G3)</f>
        <v>592.62092134827697</v>
      </c>
    </row>
    <row r="4" spans="1:14" x14ac:dyDescent="0.25">
      <c r="A4">
        <v>10080</v>
      </c>
      <c r="B4">
        <v>14.001000400000001</v>
      </c>
      <c r="C4">
        <v>0.57999997999999997</v>
      </c>
      <c r="D4">
        <v>741.74902343999997</v>
      </c>
      <c r="E4">
        <v>2.43400002</v>
      </c>
      <c r="F4">
        <v>9.9000003020963209E+37</v>
      </c>
      <c r="G4">
        <v>1.53429997</v>
      </c>
      <c r="H4">
        <v>1158.1369628899999</v>
      </c>
      <c r="J4" s="2">
        <f>TREND(Calibration!$A$2:$A$4,Calibration!$B$2:$B$4,C4)</f>
        <v>402.63310864690015</v>
      </c>
      <c r="K4" s="2">
        <f>TREND(Calibration!$A$2:$A$4,Calibration!$C$2:$C$4,E4)</f>
        <v>961.5901355097734</v>
      </c>
      <c r="L4" s="2">
        <f>TREND(Calibration!$A$2:$A$4,Calibration!$D$2:$D$4,G4)</f>
        <v>591.51123397244248</v>
      </c>
    </row>
    <row r="5" spans="1:14" x14ac:dyDescent="0.25">
      <c r="A5">
        <v>15086</v>
      </c>
      <c r="B5">
        <v>14.1079998</v>
      </c>
      <c r="C5">
        <v>0.57139998999999997</v>
      </c>
      <c r="D5">
        <v>1270.43005371</v>
      </c>
      <c r="E5">
        <v>1.26370001</v>
      </c>
      <c r="F5">
        <v>718.43200683999999</v>
      </c>
      <c r="G5">
        <v>1.5332000299999999</v>
      </c>
      <c r="H5">
        <v>9.9000003020963209E+37</v>
      </c>
      <c r="J5" s="2">
        <f>TREND(Calibration!$A$2:$A$4,Calibration!$B$2:$B$4,C5)</f>
        <v>397.27966544548246</v>
      </c>
      <c r="K5" s="2">
        <f>TREND(Calibration!$A$2:$A$4,Calibration!$C$2:$C$4,E5)</f>
        <v>491.13125755020513</v>
      </c>
      <c r="L5" s="2">
        <f>TREND(Calibration!$A$2:$A$4,Calibration!$D$2:$D$4,G5)</f>
        <v>591.05915875228243</v>
      </c>
    </row>
    <row r="6" spans="1:14" x14ac:dyDescent="0.25">
      <c r="A6">
        <v>20080</v>
      </c>
      <c r="B6">
        <v>14.29899979</v>
      </c>
      <c r="C6">
        <v>0.57029998000000004</v>
      </c>
      <c r="D6">
        <v>600.15197753999996</v>
      </c>
      <c r="E6">
        <v>1.89769995</v>
      </c>
      <c r="F6">
        <v>9.9000003020963209E+37</v>
      </c>
      <c r="G6">
        <v>1.52890003</v>
      </c>
      <c r="H6">
        <v>9.9000003020963209E+37</v>
      </c>
      <c r="J6" s="2">
        <f>TREND(Calibration!$A$2:$A$4,Calibration!$B$2:$B$4,C6)</f>
        <v>396.5949156892629</v>
      </c>
      <c r="K6" s="2">
        <f>TREND(Calibration!$A$2:$A$4,Calibration!$C$2:$C$4,E6)</f>
        <v>745.99829835184846</v>
      </c>
      <c r="L6" s="2">
        <f>TREND(Calibration!$A$2:$A$4,Calibration!$D$2:$D$4,G6)</f>
        <v>589.29185922077352</v>
      </c>
    </row>
    <row r="7" spans="1:14" x14ac:dyDescent="0.25">
      <c r="A7">
        <v>25081</v>
      </c>
      <c r="B7">
        <v>14.40999985</v>
      </c>
      <c r="C7">
        <v>0.57349998000000002</v>
      </c>
      <c r="D7">
        <v>679.63702393000005</v>
      </c>
      <c r="E7">
        <v>1.99269998</v>
      </c>
      <c r="F7">
        <v>9.9000003020963209E+37</v>
      </c>
      <c r="G7">
        <v>1.5255999600000001</v>
      </c>
      <c r="H7">
        <v>962.19702147999999</v>
      </c>
      <c r="J7" s="2">
        <f>TREND(Calibration!$A$2:$A$4,Calibration!$B$2:$B$4,C7)</f>
        <v>398.58689687116384</v>
      </c>
      <c r="K7" s="2">
        <f>TREND(Calibration!$A$2:$A$4,Calibration!$C$2:$C$4,E7)</f>
        <v>784.1881702975262</v>
      </c>
      <c r="L7" s="2">
        <f>TREND(Calibration!$A$2:$A$4,Calibration!$D$2:$D$4,G7)</f>
        <v>587.93553081032087</v>
      </c>
    </row>
    <row r="8" spans="1:14" x14ac:dyDescent="0.25">
      <c r="A8">
        <v>30083</v>
      </c>
      <c r="B8">
        <v>14.458000180000001</v>
      </c>
      <c r="C8">
        <v>0.57509999999999994</v>
      </c>
      <c r="D8">
        <v>919.01000977000001</v>
      </c>
      <c r="E8">
        <v>2.0208001100000001</v>
      </c>
      <c r="F8">
        <v>9.9000003020963209E+37</v>
      </c>
      <c r="G8">
        <v>1.5245000099999999</v>
      </c>
      <c r="H8">
        <v>9.9000003020963209E+37</v>
      </c>
      <c r="J8" s="2">
        <f>TREND(Calibration!$A$2:$A$4,Calibration!$B$2:$B$4,C8)</f>
        <v>399.58289991199666</v>
      </c>
      <c r="K8" s="2">
        <f>TREND(Calibration!$A$2:$A$4,Calibration!$C$2:$C$4,E8)</f>
        <v>795.48438111300595</v>
      </c>
      <c r="L8" s="2">
        <f>TREND(Calibration!$A$2:$A$4,Calibration!$D$2:$D$4,G8)</f>
        <v>587.48345148016199</v>
      </c>
    </row>
    <row r="9" spans="1:14" x14ac:dyDescent="0.25">
      <c r="A9">
        <v>35083</v>
      </c>
      <c r="B9">
        <v>14.39000034</v>
      </c>
      <c r="C9">
        <v>0.57509999999999994</v>
      </c>
      <c r="D9">
        <v>631.13098145000004</v>
      </c>
      <c r="E9">
        <v>2.05649996</v>
      </c>
      <c r="F9">
        <v>9.9000003020963209E+37</v>
      </c>
      <c r="G9">
        <v>1.5255999600000001</v>
      </c>
      <c r="H9">
        <v>9.9000003020963209E+37</v>
      </c>
      <c r="J9" s="2">
        <f>TREND(Calibration!$A$2:$A$4,Calibration!$B$2:$B$4,C9)</f>
        <v>399.58289991199666</v>
      </c>
      <c r="K9" s="2">
        <f>TREND(Calibration!$A$2:$A$4,Calibration!$C$2:$C$4,E9)</f>
        <v>809.83566815975632</v>
      </c>
      <c r="L9" s="2">
        <f>TREND(Calibration!$A$2:$A$4,Calibration!$D$2:$D$4,G9)</f>
        <v>587.93553081032087</v>
      </c>
    </row>
    <row r="10" spans="1:14" x14ac:dyDescent="0.25">
      <c r="A10">
        <v>40083</v>
      </c>
      <c r="B10">
        <v>14.18599987</v>
      </c>
      <c r="C10">
        <v>0.57779997999999999</v>
      </c>
      <c r="D10">
        <v>378.72100829999999</v>
      </c>
      <c r="E10">
        <v>1.99979997</v>
      </c>
      <c r="F10">
        <v>9.9000003020963209E+37</v>
      </c>
      <c r="G10">
        <v>1.52509999</v>
      </c>
      <c r="H10">
        <v>9.9000003020963209E+37</v>
      </c>
      <c r="J10" s="2">
        <f>TREND(Calibration!$A$2:$A$4,Calibration!$B$2:$B$4,C10)</f>
        <v>401.26362158434324</v>
      </c>
      <c r="K10" s="2">
        <f>TREND(Calibration!$A$2:$A$4,Calibration!$C$2:$C$4,E10)</f>
        <v>787.04235580584225</v>
      </c>
      <c r="L10" s="2">
        <f>TREND(Calibration!$A$2:$A$4,Calibration!$D$2:$D$4,G10)</f>
        <v>587.73004319479332</v>
      </c>
    </row>
    <row r="11" spans="1:14" x14ac:dyDescent="0.25">
      <c r="A11">
        <v>45085</v>
      </c>
      <c r="B11">
        <v>13.99100018</v>
      </c>
      <c r="C11">
        <v>0.57569999000000005</v>
      </c>
      <c r="D11">
        <v>520.61297606999995</v>
      </c>
      <c r="E11">
        <v>1.9424999999999999</v>
      </c>
      <c r="F11">
        <v>9.9000003020963209E+37</v>
      </c>
      <c r="G11">
        <v>1.5262000600000001</v>
      </c>
      <c r="H11">
        <v>9.9000003020963209E+37</v>
      </c>
      <c r="J11" s="2">
        <f>TREND(Calibration!$A$2:$A$4,Calibration!$B$2:$B$4,C11)</f>
        <v>399.95639015866197</v>
      </c>
      <c r="K11" s="2">
        <f>TREND(Calibration!$A$2:$A$4,Calibration!$C$2:$C$4,E11)</f>
        <v>764.0078523768309</v>
      </c>
      <c r="L11" s="2">
        <f>TREND(Calibration!$A$2:$A$4,Calibration!$D$2:$D$4,G11)</f>
        <v>588.18217184493915</v>
      </c>
    </row>
    <row r="12" spans="1:14" x14ac:dyDescent="0.25">
      <c r="A12">
        <v>50084</v>
      </c>
      <c r="B12">
        <v>13.92300034</v>
      </c>
      <c r="C12">
        <v>0.57139998999999997</v>
      </c>
      <c r="D12">
        <v>638.65197753999996</v>
      </c>
      <c r="E12">
        <v>1.90149999</v>
      </c>
      <c r="F12">
        <v>9.9000003020963209E+37</v>
      </c>
      <c r="G12">
        <v>1.5255999600000001</v>
      </c>
      <c r="H12">
        <v>9.9000003020963209E+37</v>
      </c>
      <c r="J12" s="2">
        <f>TREND(Calibration!$A$2:$A$4,Calibration!$B$2:$B$4,C12)</f>
        <v>397.27966544548246</v>
      </c>
      <c r="K12" s="2">
        <f>TREND(Calibration!$A$2:$A$4,Calibration!$C$2:$C$4,E12)</f>
        <v>747.52590882721836</v>
      </c>
      <c r="L12" s="2">
        <f>TREND(Calibration!$A$2:$A$4,Calibration!$D$2:$D$4,G12)</f>
        <v>587.93553081032087</v>
      </c>
    </row>
    <row r="13" spans="1:14" x14ac:dyDescent="0.25">
      <c r="A13">
        <v>55092</v>
      </c>
      <c r="B13">
        <v>14.06200027</v>
      </c>
      <c r="C13">
        <v>0.57459998000000001</v>
      </c>
      <c r="D13">
        <v>291.02398682</v>
      </c>
      <c r="E13">
        <v>1.9257999699999999</v>
      </c>
      <c r="F13">
        <v>9.9000003020963209E+37</v>
      </c>
      <c r="G13">
        <v>1.5298999499999999</v>
      </c>
      <c r="H13">
        <v>1005.01501465</v>
      </c>
      <c r="J13" s="2">
        <f>TREND(Calibration!$A$2:$A$4,Calibration!$B$2:$B$4,C13)</f>
        <v>399.2716404024423</v>
      </c>
      <c r="K13" s="2">
        <f>TREND(Calibration!$A$2:$A$4,Calibration!$C$2:$C$4,E13)</f>
        <v>757.29446494749038</v>
      </c>
      <c r="L13" s="2">
        <f>TREND(Calibration!$A$2:$A$4,Calibration!$D$2:$D$4,G13)</f>
        <v>589.70282623183084</v>
      </c>
    </row>
    <row r="14" spans="1:14" x14ac:dyDescent="0.25">
      <c r="A14">
        <v>60084</v>
      </c>
      <c r="B14">
        <v>14.17300034</v>
      </c>
      <c r="C14">
        <v>0.57569999000000005</v>
      </c>
      <c r="D14">
        <v>935.54101562000005</v>
      </c>
      <c r="E14">
        <v>1.9716999500000001</v>
      </c>
      <c r="F14">
        <v>1355.2280273399999</v>
      </c>
      <c r="G14">
        <v>1.5332000299999999</v>
      </c>
      <c r="H14">
        <v>9.9000003020963209E+37</v>
      </c>
      <c r="J14" s="2">
        <f>TREND(Calibration!$A$2:$A$4,Calibration!$B$2:$B$4,C14)</f>
        <v>399.95639015866197</v>
      </c>
      <c r="K14" s="2">
        <f>TREND(Calibration!$A$2:$A$4,Calibration!$C$2:$C$4,E14)</f>
        <v>775.74618921020033</v>
      </c>
      <c r="L14" s="2">
        <f>TREND(Calibration!$A$2:$A$4,Calibration!$D$2:$D$4,G14)</f>
        <v>591.05915875228243</v>
      </c>
    </row>
    <row r="15" spans="1:14" x14ac:dyDescent="0.25">
      <c r="A15">
        <v>65085</v>
      </c>
      <c r="B15">
        <v>14.319000239999999</v>
      </c>
      <c r="C15">
        <v>0.57620000999999998</v>
      </c>
      <c r="D15">
        <v>398.30200194999998</v>
      </c>
      <c r="E15">
        <v>2.0343000899999999</v>
      </c>
      <c r="F15">
        <v>9.9000003020963209E+37</v>
      </c>
      <c r="G15">
        <v>1.53750002</v>
      </c>
      <c r="H15">
        <v>9.9000003020963209E+37</v>
      </c>
      <c r="J15" s="2">
        <f>TREND(Calibration!$A$2:$A$4,Calibration!$B$2:$B$4,C15)</f>
        <v>400.26764966821634</v>
      </c>
      <c r="K15" s="2">
        <f>TREND(Calibration!$A$2:$A$4,Calibration!$C$2:$C$4,E15)</f>
        <v>800.91135316205896</v>
      </c>
      <c r="L15" s="2">
        <f>TREND(Calibration!$A$2:$A$4,Calibration!$D$2:$D$4,G15)</f>
        <v>592.82645417379251</v>
      </c>
    </row>
    <row r="16" spans="1:14" x14ac:dyDescent="0.25">
      <c r="A16">
        <v>70085</v>
      </c>
      <c r="B16">
        <v>14.39299965</v>
      </c>
      <c r="C16">
        <v>0.58219999</v>
      </c>
      <c r="D16">
        <v>882.81597899999997</v>
      </c>
      <c r="E16">
        <v>1.9208999899999999</v>
      </c>
      <c r="F16">
        <v>9.9000003020963209E+37</v>
      </c>
      <c r="G16">
        <v>1.54449999</v>
      </c>
      <c r="H16">
        <v>1293.89001465</v>
      </c>
      <c r="J16" s="2">
        <f>TREND(Calibration!$A$2:$A$4,Calibration!$B$2:$B$4,C16)</f>
        <v>404.00260193439829</v>
      </c>
      <c r="K16" s="2">
        <f>TREND(Calibration!$A$2:$A$4,Calibration!$C$2:$C$4,E16)</f>
        <v>755.32468021440786</v>
      </c>
      <c r="L16" s="2">
        <f>TREND(Calibration!$A$2:$A$4,Calibration!$D$2:$D$4,G16)</f>
        <v>595.70344108113579</v>
      </c>
    </row>
    <row r="17" spans="1:12" x14ac:dyDescent="0.25">
      <c r="A17">
        <v>75095</v>
      </c>
      <c r="B17">
        <v>14.50399971</v>
      </c>
      <c r="C17">
        <v>0.57840002000000001</v>
      </c>
      <c r="D17">
        <v>817.95898437000005</v>
      </c>
      <c r="E17">
        <v>1.9824999599999999</v>
      </c>
      <c r="F17">
        <v>1265.4589843700001</v>
      </c>
      <c r="G17">
        <v>1.54340005</v>
      </c>
      <c r="H17">
        <v>1281.0989990200001</v>
      </c>
      <c r="J17" s="2">
        <f>TREND(Calibration!$A$2:$A$4,Calibration!$B$2:$B$4,C17)</f>
        <v>401.63714295571447</v>
      </c>
      <c r="K17" s="2">
        <f>TREND(Calibration!$A$2:$A$4,Calibration!$C$2:$C$4,E17)</f>
        <v>780.08777730140446</v>
      </c>
      <c r="L17" s="2">
        <f>TREND(Calibration!$A$2:$A$4,Calibration!$D$2:$D$4,G17)</f>
        <v>595.25136586097585</v>
      </c>
    </row>
    <row r="18" spans="1:12" x14ac:dyDescent="0.25">
      <c r="A18">
        <v>80094</v>
      </c>
      <c r="B18">
        <v>14.454999920000001</v>
      </c>
      <c r="C18">
        <v>0.57679999000000004</v>
      </c>
      <c r="D18">
        <v>861.89398193</v>
      </c>
      <c r="E18">
        <v>1.9840999800000001</v>
      </c>
      <c r="F18">
        <v>1013.18103027</v>
      </c>
      <c r="G18">
        <v>1.54449999</v>
      </c>
      <c r="H18">
        <v>9.9000003020963209E+37</v>
      </c>
      <c r="J18" s="2">
        <f>TREND(Calibration!$A$2:$A$4,Calibration!$B$2:$B$4,C18)</f>
        <v>400.64113368994043</v>
      </c>
      <c r="K18" s="2">
        <f>TREND(Calibration!$A$2:$A$4,Calibration!$C$2:$C$4,E18)</f>
        <v>780.7309829815556</v>
      </c>
      <c r="L18" s="2">
        <f>TREND(Calibration!$A$2:$A$4,Calibration!$D$2:$D$4,G18)</f>
        <v>595.70344108113579</v>
      </c>
    </row>
    <row r="19" spans="1:12" x14ac:dyDescent="0.25">
      <c r="A19">
        <v>85087</v>
      </c>
      <c r="B19">
        <v>14.2670002</v>
      </c>
      <c r="C19">
        <v>0.58270001000000005</v>
      </c>
      <c r="D19">
        <v>616.96899413999995</v>
      </c>
      <c r="E19">
        <v>2.0657000499999998</v>
      </c>
      <c r="F19">
        <v>9.9000003020963209E+37</v>
      </c>
      <c r="G19">
        <v>1.54130006</v>
      </c>
      <c r="H19">
        <v>992.02600098000005</v>
      </c>
      <c r="J19" s="2">
        <f>TREND(Calibration!$A$2:$A$4,Calibration!$B$2:$B$4,C19)</f>
        <v>404.3138614439527</v>
      </c>
      <c r="K19" s="2">
        <f>TREND(Calibration!$A$2:$A$4,Calibration!$C$2:$C$4,E19)</f>
        <v>813.53409077066181</v>
      </c>
      <c r="L19" s="2">
        <f>TREND(Calibration!$A$2:$A$4,Calibration!$D$2:$D$4,G19)</f>
        <v>594.38827019977271</v>
      </c>
    </row>
    <row r="20" spans="1:12" x14ac:dyDescent="0.25">
      <c r="A20">
        <v>90086</v>
      </c>
      <c r="B20">
        <v>13.98499966</v>
      </c>
      <c r="C20">
        <v>0.57950002</v>
      </c>
      <c r="D20">
        <v>1019.47497559</v>
      </c>
      <c r="E20">
        <v>2.1050999199999998</v>
      </c>
      <c r="F20">
        <v>9.9000003020963209E+37</v>
      </c>
      <c r="G20">
        <v>1.54069996</v>
      </c>
      <c r="H20">
        <v>9.9000003020963209E+37</v>
      </c>
      <c r="J20" s="2">
        <f>TREND(Calibration!$A$2:$A$4,Calibration!$B$2:$B$4,C20)</f>
        <v>402.32188648699292</v>
      </c>
      <c r="K20" s="2">
        <f>TREND(Calibration!$A$2:$A$4,Calibration!$C$2:$C$4,E20)</f>
        <v>829.37278040030026</v>
      </c>
      <c r="L20" s="2">
        <f>TREND(Calibration!$A$2:$A$4,Calibration!$D$2:$D$4,G20)</f>
        <v>594.14162916515443</v>
      </c>
    </row>
    <row r="21" spans="1:12" x14ac:dyDescent="0.25">
      <c r="A21">
        <v>95087</v>
      </c>
      <c r="B21">
        <v>13.78299999</v>
      </c>
      <c r="C21">
        <v>0.57889997999999998</v>
      </c>
      <c r="D21">
        <v>554.72198486000002</v>
      </c>
      <c r="E21">
        <v>2.0137999099999999</v>
      </c>
      <c r="F21">
        <v>9.9000003020963209E+37</v>
      </c>
      <c r="G21">
        <v>1.5326000500000001</v>
      </c>
      <c r="H21">
        <v>1222.0500488299999</v>
      </c>
      <c r="J21" s="2">
        <f>TREND(Calibration!$A$2:$A$4,Calibration!$B$2:$B$4,C21)</f>
        <v>401.9483651156217</v>
      </c>
      <c r="K21" s="2">
        <f>TREND(Calibration!$A$2:$A$4,Calibration!$C$2:$C$4,E21)</f>
        <v>792.67031103751071</v>
      </c>
      <c r="L21" s="2">
        <f>TREND(Calibration!$A$2:$A$4,Calibration!$D$2:$D$4,G21)</f>
        <v>590.81256703765121</v>
      </c>
    </row>
    <row r="22" spans="1:12" x14ac:dyDescent="0.25">
      <c r="A22">
        <v>100086</v>
      </c>
      <c r="B22">
        <v>13.7670002</v>
      </c>
      <c r="C22">
        <v>0.57779997999999999</v>
      </c>
      <c r="D22">
        <v>728.29400635000002</v>
      </c>
      <c r="E22">
        <v>1.97280002</v>
      </c>
      <c r="F22">
        <v>9.9000003020963209E+37</v>
      </c>
      <c r="G22">
        <v>1.5262000600000001</v>
      </c>
      <c r="H22">
        <v>9.9000003020963209E+37</v>
      </c>
      <c r="J22" s="2">
        <f>TREND(Calibration!$A$2:$A$4,Calibration!$B$2:$B$4,C22)</f>
        <v>401.26362158434324</v>
      </c>
      <c r="K22" s="2">
        <f>TREND(Calibration!$A$2:$A$4,Calibration!$C$2:$C$4,E22)</f>
        <v>776.18841572772124</v>
      </c>
      <c r="L22" s="2">
        <f>TREND(Calibration!$A$2:$A$4,Calibration!$D$2:$D$4,G22)</f>
        <v>588.18217184493915</v>
      </c>
    </row>
    <row r="23" spans="1:12" x14ac:dyDescent="0.25">
      <c r="A23">
        <v>105087</v>
      </c>
      <c r="B23">
        <v>13.94200039</v>
      </c>
      <c r="C23">
        <v>0.57840002000000001</v>
      </c>
      <c r="D23">
        <v>503.55300903</v>
      </c>
      <c r="E23">
        <v>1.99870002</v>
      </c>
      <c r="F23">
        <v>9.9000003020963209E+37</v>
      </c>
      <c r="G23">
        <v>1.5240000499999999</v>
      </c>
      <c r="H23">
        <v>1029.30505371</v>
      </c>
      <c r="J23" s="2">
        <f>TREND(Calibration!$A$2:$A$4,Calibration!$B$2:$B$4,C23)</f>
        <v>401.63714295571447</v>
      </c>
      <c r="K23" s="2">
        <f>TREND(Calibration!$A$2:$A$4,Calibration!$C$2:$C$4,E23)</f>
        <v>786.60017752814429</v>
      </c>
      <c r="L23" s="2">
        <f>TREND(Calibration!$A$2:$A$4,Calibration!$D$2:$D$4,G23)</f>
        <v>587.27796797463327</v>
      </c>
    </row>
    <row r="24" spans="1:12" x14ac:dyDescent="0.25">
      <c r="A24">
        <v>110087</v>
      </c>
      <c r="B24">
        <v>14.13700008</v>
      </c>
      <c r="C24">
        <v>0.57509999999999994</v>
      </c>
      <c r="D24">
        <v>1008.02001953</v>
      </c>
      <c r="E24">
        <v>2.10400009</v>
      </c>
      <c r="F24">
        <v>9.9000003020963209E+37</v>
      </c>
      <c r="G24">
        <v>1.52289999</v>
      </c>
      <c r="H24">
        <v>984.60998534999999</v>
      </c>
      <c r="J24" s="2">
        <f>TREND(Calibration!$A$2:$A$4,Calibration!$B$2:$B$4,C24)</f>
        <v>399.58289991199666</v>
      </c>
      <c r="K24" s="2">
        <f>TREND(Calibration!$A$2:$A$4,Calibration!$C$2:$C$4,E24)</f>
        <v>828.93065036242547</v>
      </c>
      <c r="L24" s="2">
        <f>TREND(Calibration!$A$2:$A$4,Calibration!$D$2:$D$4,G24)</f>
        <v>586.82584343448639</v>
      </c>
    </row>
    <row r="25" spans="1:12" x14ac:dyDescent="0.25">
      <c r="A25">
        <v>115088</v>
      </c>
      <c r="B25">
        <v>14.30200005</v>
      </c>
      <c r="C25">
        <v>0.57730000999999997</v>
      </c>
      <c r="D25">
        <v>623.35302734000004</v>
      </c>
      <c r="E25">
        <v>2.2249998999999998</v>
      </c>
      <c r="F25">
        <v>9.9000003020963209E+37</v>
      </c>
      <c r="G25">
        <v>1.52180004</v>
      </c>
      <c r="H25">
        <v>1006.35101318</v>
      </c>
      <c r="J25" s="2">
        <f>TREND(Calibration!$A$2:$A$4,Calibration!$B$2:$B$4,C25)</f>
        <v>400.95239319949479</v>
      </c>
      <c r="K25" s="2">
        <f>TREND(Calibration!$A$2:$A$4,Calibration!$C$2:$C$4,E25)</f>
        <v>877.57239552136195</v>
      </c>
      <c r="L25" s="2">
        <f>TREND(Calibration!$A$2:$A$4,Calibration!$D$2:$D$4,G25)</f>
        <v>586.37376410432751</v>
      </c>
    </row>
    <row r="26" spans="1:12" x14ac:dyDescent="0.25">
      <c r="A26">
        <v>120088</v>
      </c>
      <c r="B26">
        <v>14.34500027</v>
      </c>
      <c r="C26">
        <v>0.57620000999999998</v>
      </c>
      <c r="D26">
        <v>1312.11206055</v>
      </c>
      <c r="E26">
        <v>1.98629999</v>
      </c>
      <c r="F26">
        <v>1138.9360351600001</v>
      </c>
      <c r="G26">
        <v>1.52289999</v>
      </c>
      <c r="H26">
        <v>9.9000003020963209E+37</v>
      </c>
      <c r="J26" s="2">
        <f>TREND(Calibration!$A$2:$A$4,Calibration!$B$2:$B$4,C26)</f>
        <v>400.26764966821634</v>
      </c>
      <c r="K26" s="2">
        <f>TREND(Calibration!$A$2:$A$4,Calibration!$C$2:$C$4,E26)</f>
        <v>781.61538375678913</v>
      </c>
      <c r="L26" s="2">
        <f>TREND(Calibration!$A$2:$A$4,Calibration!$D$2:$D$4,G26)</f>
        <v>586.82584343448639</v>
      </c>
    </row>
    <row r="27" spans="1:12" x14ac:dyDescent="0.25">
      <c r="A27">
        <v>125088</v>
      </c>
      <c r="B27">
        <v>14.44499969</v>
      </c>
      <c r="C27">
        <v>0.57569999000000005</v>
      </c>
      <c r="D27">
        <v>573.76702881000006</v>
      </c>
      <c r="E27">
        <v>2.1034998900000001</v>
      </c>
      <c r="F27">
        <v>1243.14294434</v>
      </c>
      <c r="G27">
        <v>1.52289999</v>
      </c>
      <c r="H27">
        <v>952.63598633000004</v>
      </c>
      <c r="J27" s="2">
        <f>TREND(Calibration!$A$2:$A$4,Calibration!$B$2:$B$4,C27)</f>
        <v>399.95639015866197</v>
      </c>
      <c r="K27" s="2">
        <f>TREND(Calibration!$A$2:$A$4,Calibration!$C$2:$C$4,E27)</f>
        <v>828.72957070016412</v>
      </c>
      <c r="L27" s="2">
        <f>TREND(Calibration!$A$2:$A$4,Calibration!$D$2:$D$4,G27)</f>
        <v>586.82584343448639</v>
      </c>
    </row>
    <row r="28" spans="1:12" x14ac:dyDescent="0.25">
      <c r="A28">
        <v>130088</v>
      </c>
      <c r="B28">
        <v>14.37100029</v>
      </c>
      <c r="C28">
        <v>0.58160000999999995</v>
      </c>
      <c r="D28">
        <v>723.56500243999994</v>
      </c>
      <c r="E28">
        <v>2.0720999199999999</v>
      </c>
      <c r="F28">
        <v>9.9000003020963209E+37</v>
      </c>
      <c r="G28">
        <v>1.51970005</v>
      </c>
      <c r="H28">
        <v>1211.61901855</v>
      </c>
      <c r="J28" s="2">
        <f>TREND(Calibration!$A$2:$A$4,Calibration!$B$2:$B$4,C28)</f>
        <v>403.62911791267419</v>
      </c>
      <c r="K28" s="2">
        <f>TREND(Calibration!$A$2:$A$4,Calibration!$C$2:$C$4,E28)</f>
        <v>816.10682907157582</v>
      </c>
      <c r="L28" s="2">
        <f>TREND(Calibration!$A$2:$A$4,Calibration!$D$2:$D$4,G28)</f>
        <v>585.51066844312447</v>
      </c>
    </row>
    <row r="29" spans="1:12" x14ac:dyDescent="0.25">
      <c r="A29">
        <v>135088</v>
      </c>
      <c r="B29">
        <v>14.166000370000001</v>
      </c>
      <c r="C29">
        <v>0.57950002</v>
      </c>
      <c r="D29">
        <v>1346.45703125</v>
      </c>
      <c r="E29">
        <v>2.00519991</v>
      </c>
      <c r="F29">
        <v>920.55798340000001</v>
      </c>
      <c r="G29">
        <v>1.5116000199999999</v>
      </c>
      <c r="H29">
        <v>9.9000003020963209E+37</v>
      </c>
      <c r="J29" s="2">
        <f>TREND(Calibration!$A$2:$A$4,Calibration!$B$2:$B$4,C29)</f>
        <v>402.32188648699292</v>
      </c>
      <c r="K29" s="2">
        <f>TREND(Calibration!$A$2:$A$4,Calibration!$C$2:$C$4,E29)</f>
        <v>789.21312372154011</v>
      </c>
      <c r="L29" s="2">
        <f>TREND(Calibration!$A$2:$A$4,Calibration!$D$2:$D$4,G29)</f>
        <v>582.1815569956342</v>
      </c>
    </row>
    <row r="30" spans="1:12" x14ac:dyDescent="0.25">
      <c r="A30">
        <v>140088</v>
      </c>
      <c r="B30">
        <v>13.99699974</v>
      </c>
      <c r="C30">
        <v>0.58219999</v>
      </c>
      <c r="D30">
        <v>914.40502930000002</v>
      </c>
      <c r="E30">
        <v>1.9663000100000001</v>
      </c>
      <c r="F30">
        <v>1222.0300293</v>
      </c>
      <c r="G30">
        <v>1.5163999800000001</v>
      </c>
      <c r="H30">
        <v>962.20300293000003</v>
      </c>
      <c r="J30" s="2">
        <f>TREND(Calibration!$A$2:$A$4,Calibration!$B$2:$B$4,C30)</f>
        <v>404.00260193439829</v>
      </c>
      <c r="K30" s="2">
        <f>TREND(Calibration!$A$2:$A$4,Calibration!$C$2:$C$4,E30)</f>
        <v>773.57542129450235</v>
      </c>
      <c r="L30" s="2">
        <f>TREND(Calibration!$A$2:$A$4,Calibration!$D$2:$D$4,G30)</f>
        <v>584.15434003267183</v>
      </c>
    </row>
    <row r="31" spans="1:12" x14ac:dyDescent="0.25">
      <c r="A31">
        <v>145088</v>
      </c>
      <c r="B31">
        <v>13.809000019999999</v>
      </c>
      <c r="C31">
        <v>0.57840002000000001</v>
      </c>
      <c r="D31">
        <v>1187.8669433600001</v>
      </c>
      <c r="E31">
        <v>1.9149999600000001</v>
      </c>
      <c r="F31">
        <v>1162.09997559</v>
      </c>
      <c r="G31">
        <v>1.51859999</v>
      </c>
      <c r="H31">
        <v>1220.5560302700001</v>
      </c>
      <c r="J31" s="2">
        <f>TREND(Calibration!$A$2:$A$4,Calibration!$B$2:$B$4,C31)</f>
        <v>401.63714295571447</v>
      </c>
      <c r="K31" s="2">
        <f>TREND(Calibration!$A$2:$A$4,Calibration!$C$2:$C$4,E31)</f>
        <v>752.95287685628625</v>
      </c>
      <c r="L31" s="2">
        <f>TREND(Calibration!$A$2:$A$4,Calibration!$D$2:$D$4,G31)</f>
        <v>585.05854390297759</v>
      </c>
    </row>
    <row r="32" spans="1:12" x14ac:dyDescent="0.25">
      <c r="A32">
        <v>150088</v>
      </c>
      <c r="B32">
        <v>13.83199978</v>
      </c>
      <c r="C32">
        <v>0.57509999999999994</v>
      </c>
      <c r="D32">
        <v>9.9000003020963209E+37</v>
      </c>
      <c r="E32">
        <v>1.8998999599999999</v>
      </c>
      <c r="F32">
        <v>564.26397704999999</v>
      </c>
      <c r="G32">
        <v>1.51429999</v>
      </c>
      <c r="H32">
        <v>9.9000003020963209E+37</v>
      </c>
      <c r="J32" s="2">
        <f>TREND(Calibration!$A$2:$A$4,Calibration!$B$2:$B$4,C32)</f>
        <v>399.58289991199666</v>
      </c>
      <c r="K32" s="2">
        <f>TREND(Calibration!$A$2:$A$4,Calibration!$C$2:$C$4,E32)</f>
        <v>746.88269912708199</v>
      </c>
      <c r="L32" s="2">
        <f>TREND(Calibration!$A$2:$A$4,Calibration!$D$2:$D$4,G32)</f>
        <v>583.29124437146868</v>
      </c>
    </row>
    <row r="33" spans="1:12" x14ac:dyDescent="0.25">
      <c r="A33">
        <v>155089</v>
      </c>
      <c r="B33">
        <v>13.96800041</v>
      </c>
      <c r="C33">
        <v>0.57730000999999997</v>
      </c>
      <c r="D33">
        <v>1320.3100585899999</v>
      </c>
      <c r="E33">
        <v>1.9571000300000001</v>
      </c>
      <c r="F33">
        <v>493.12701415999999</v>
      </c>
      <c r="G33">
        <v>1.5159000199999999</v>
      </c>
      <c r="H33">
        <v>9.9000003020963209E+37</v>
      </c>
      <c r="J33" s="2">
        <f>TREND(Calibration!$A$2:$A$4,Calibration!$B$2:$B$4,C33)</f>
        <v>400.95239319949479</v>
      </c>
      <c r="K33" s="2">
        <f>TREND(Calibration!$A$2:$A$4,Calibration!$C$2:$C$4,E33)</f>
        <v>769.87704290343459</v>
      </c>
      <c r="L33" s="2">
        <f>TREND(Calibration!$A$2:$A$4,Calibration!$D$2:$D$4,G33)</f>
        <v>583.94885652714311</v>
      </c>
    </row>
    <row r="34" spans="1:12" x14ac:dyDescent="0.25">
      <c r="A34">
        <v>160088</v>
      </c>
      <c r="B34">
        <v>14.152999879999999</v>
      </c>
      <c r="C34">
        <v>0.57950002</v>
      </c>
      <c r="D34">
        <v>1072.1590576200001</v>
      </c>
      <c r="E34">
        <v>2.0306000700000002</v>
      </c>
      <c r="F34">
        <v>641.54901123000002</v>
      </c>
      <c r="G34">
        <v>1.5132000400000001</v>
      </c>
      <c r="H34">
        <v>1340.1440429700001</v>
      </c>
      <c r="J34" s="2">
        <f>TREND(Calibration!$A$2:$A$4,Calibration!$B$2:$B$4,C34)</f>
        <v>402.32188648699292</v>
      </c>
      <c r="K34" s="2">
        <f>TREND(Calibration!$A$2:$A$4,Calibration!$C$2:$C$4,E34)</f>
        <v>799.42395057917099</v>
      </c>
      <c r="L34" s="2">
        <f>TREND(Calibration!$A$2:$A$4,Calibration!$D$2:$D$4,G34)</f>
        <v>582.8391650413098</v>
      </c>
    </row>
    <row r="35" spans="1:12" x14ac:dyDescent="0.25">
      <c r="A35">
        <v>165101</v>
      </c>
      <c r="B35">
        <v>14.29899979</v>
      </c>
      <c r="C35">
        <v>0.58380001999999998</v>
      </c>
      <c r="D35">
        <v>620.73999022999999</v>
      </c>
      <c r="E35">
        <v>2.0288999099999998</v>
      </c>
      <c r="F35">
        <v>1188.5500488299999</v>
      </c>
      <c r="G35">
        <v>1.51429999</v>
      </c>
      <c r="H35">
        <v>1167.3339843700001</v>
      </c>
      <c r="J35" s="2">
        <f>TREND(Calibration!$A$2:$A$4,Calibration!$B$2:$B$4,C35)</f>
        <v>404.99861120017232</v>
      </c>
      <c r="K35" s="2">
        <f>TREND(Calibration!$A$2:$A$4,Calibration!$C$2:$C$4,E35)</f>
        <v>798.74048876671498</v>
      </c>
      <c r="L35" s="2">
        <f>TREND(Calibration!$A$2:$A$4,Calibration!$D$2:$D$4,G35)</f>
        <v>583.29124437146868</v>
      </c>
    </row>
    <row r="36" spans="1:12" x14ac:dyDescent="0.25">
      <c r="A36">
        <v>170093</v>
      </c>
      <c r="B36">
        <v>14.36100006</v>
      </c>
      <c r="C36">
        <v>0.58270001000000005</v>
      </c>
      <c r="D36">
        <v>1111.3129882799999</v>
      </c>
      <c r="E36">
        <v>1.9716999500000001</v>
      </c>
      <c r="F36">
        <v>854.51202393000005</v>
      </c>
      <c r="G36">
        <v>1.51479995</v>
      </c>
      <c r="H36">
        <v>9.9000003020963209E+37</v>
      </c>
      <c r="J36" s="2">
        <f>TREND(Calibration!$A$2:$A$4,Calibration!$B$2:$B$4,C36)</f>
        <v>404.3138614439527</v>
      </c>
      <c r="K36" s="2">
        <f>TREND(Calibration!$A$2:$A$4,Calibration!$C$2:$C$4,E36)</f>
        <v>775.74618921020033</v>
      </c>
      <c r="L36" s="2">
        <f>TREND(Calibration!$A$2:$A$4,Calibration!$D$2:$D$4,G36)</f>
        <v>583.49672787699728</v>
      </c>
    </row>
    <row r="37" spans="1:12" x14ac:dyDescent="0.25">
      <c r="A37">
        <v>175090</v>
      </c>
      <c r="B37">
        <v>14.34500027</v>
      </c>
      <c r="C37">
        <v>0.58319997999999995</v>
      </c>
      <c r="D37">
        <v>815.89001465000001</v>
      </c>
      <c r="E37">
        <v>2.0122001200000001</v>
      </c>
      <c r="F37">
        <v>1274.1629638700001</v>
      </c>
      <c r="G37">
        <v>1.51540005</v>
      </c>
      <c r="H37">
        <v>9.9000003020963209E+37</v>
      </c>
      <c r="J37" s="2">
        <f>TREND(Calibration!$A$2:$A$4,Calibration!$B$2:$B$4,C37)</f>
        <v>404.62508982880109</v>
      </c>
      <c r="K37" s="2">
        <f>TREND(Calibration!$A$2:$A$4,Calibration!$C$2:$C$4,E37)</f>
        <v>792.02719781702058</v>
      </c>
      <c r="L37" s="2">
        <f>TREND(Calibration!$A$2:$A$4,Calibration!$D$2:$D$4,G37)</f>
        <v>583.74336891161556</v>
      </c>
    </row>
    <row r="38" spans="1:12" x14ac:dyDescent="0.25">
      <c r="A38">
        <v>180090</v>
      </c>
      <c r="B38">
        <v>14.199000359999999</v>
      </c>
      <c r="C38">
        <v>0.57840002000000001</v>
      </c>
      <c r="D38">
        <v>629.71398925999995</v>
      </c>
      <c r="E38">
        <v>2.01110005</v>
      </c>
      <c r="F38">
        <v>9.9000003020963209E+37</v>
      </c>
      <c r="G38">
        <v>1.51970005</v>
      </c>
      <c r="H38">
        <v>9.9000003020963209E+37</v>
      </c>
      <c r="J38" s="2">
        <f>TREND(Calibration!$A$2:$A$4,Calibration!$B$2:$B$4,C38)</f>
        <v>401.63714295571447</v>
      </c>
      <c r="K38" s="2">
        <f>TREND(Calibration!$A$2:$A$4,Calibration!$C$2:$C$4,E38)</f>
        <v>791.58497129949956</v>
      </c>
      <c r="L38" s="2">
        <f>TREND(Calibration!$A$2:$A$4,Calibration!$D$2:$D$4,G38)</f>
        <v>585.51066844312447</v>
      </c>
    </row>
    <row r="39" spans="1:12" x14ac:dyDescent="0.25">
      <c r="A39">
        <v>185090</v>
      </c>
      <c r="B39">
        <v>14.010000229999999</v>
      </c>
      <c r="C39">
        <v>0.57730000999999997</v>
      </c>
      <c r="D39">
        <v>133.13600159000001</v>
      </c>
      <c r="E39">
        <v>1.98029995</v>
      </c>
      <c r="F39">
        <v>9.9000003020963209E+37</v>
      </c>
      <c r="G39">
        <v>1.52719998</v>
      </c>
      <c r="H39">
        <v>9.9000003020963209E+37</v>
      </c>
      <c r="J39" s="2">
        <f>TREND(Calibration!$A$2:$A$4,Calibration!$B$2:$B$4,C39)</f>
        <v>400.95239319949479</v>
      </c>
      <c r="K39" s="2">
        <f>TREND(Calibration!$A$2:$A$4,Calibration!$C$2:$C$4,E39)</f>
        <v>779.20337652617093</v>
      </c>
      <c r="L39" s="2">
        <f>TREND(Calibration!$A$2:$A$4,Calibration!$D$2:$D$4,G39)</f>
        <v>588.59313885599647</v>
      </c>
    </row>
    <row r="40" spans="1:12" x14ac:dyDescent="0.25">
      <c r="A40">
        <v>190090</v>
      </c>
      <c r="B40">
        <v>13.93299961</v>
      </c>
      <c r="C40">
        <v>0.57569999000000005</v>
      </c>
      <c r="D40">
        <v>413.63400268999999</v>
      </c>
      <c r="E40">
        <v>1.99380004</v>
      </c>
      <c r="F40">
        <v>9.9000003020963209E+37</v>
      </c>
      <c r="G40">
        <v>1.52670002</v>
      </c>
      <c r="H40">
        <v>9.9000003020963209E+37</v>
      </c>
      <c r="J40" s="2">
        <f>TREND(Calibration!$A$2:$A$4,Calibration!$B$2:$B$4,C40)</f>
        <v>399.95639015866197</v>
      </c>
      <c r="K40" s="2">
        <f>TREND(Calibration!$A$2:$A$4,Calibration!$C$2:$C$4,E40)</f>
        <v>784.63039279506177</v>
      </c>
      <c r="L40" s="2">
        <f>TREND(Calibration!$A$2:$A$4,Calibration!$D$2:$D$4,G40)</f>
        <v>588.38765535046775</v>
      </c>
    </row>
    <row r="41" spans="1:12" x14ac:dyDescent="0.25">
      <c r="A41">
        <v>195093</v>
      </c>
      <c r="B41">
        <v>13.838999749999999</v>
      </c>
      <c r="C41">
        <v>0.57999997999999997</v>
      </c>
      <c r="D41">
        <v>687.98297118999994</v>
      </c>
      <c r="E41">
        <v>2.3599999</v>
      </c>
      <c r="F41">
        <v>9.9000003020963209E+37</v>
      </c>
      <c r="G41">
        <v>1.53209996</v>
      </c>
      <c r="H41">
        <v>9.9000003020963209E+37</v>
      </c>
      <c r="J41" s="2">
        <f>TREND(Calibration!$A$2:$A$4,Calibration!$B$2:$B$4,C41)</f>
        <v>402.63310864690015</v>
      </c>
      <c r="K41" s="2">
        <f>TREND(Calibration!$A$2:$A$4,Calibration!$C$2:$C$4,E41)</f>
        <v>931.84219641159848</v>
      </c>
      <c r="L41" s="2">
        <f>TREND(Calibration!$A$2:$A$4,Calibration!$D$2:$D$4,G41)</f>
        <v>590.60703010213672</v>
      </c>
    </row>
    <row r="42" spans="1:12" x14ac:dyDescent="0.25">
      <c r="A42">
        <v>200090</v>
      </c>
      <c r="B42">
        <v>13.82600021</v>
      </c>
      <c r="C42">
        <v>0.58160000999999995</v>
      </c>
      <c r="D42">
        <v>979.83398437000005</v>
      </c>
      <c r="E42">
        <v>2.1396000399999999</v>
      </c>
      <c r="F42">
        <v>9.9000003020963209E+37</v>
      </c>
      <c r="G42">
        <v>1.5224000200000001</v>
      </c>
      <c r="H42">
        <v>9.9000003020963209E+37</v>
      </c>
      <c r="J42" s="2">
        <f>TREND(Calibration!$A$2:$A$4,Calibration!$B$2:$B$4,C42)</f>
        <v>403.62911791267419</v>
      </c>
      <c r="K42" s="2">
        <f>TREND(Calibration!$A$2:$A$4,Calibration!$C$2:$C$4,E42)</f>
        <v>843.24177775651708</v>
      </c>
      <c r="L42" s="2">
        <f>TREND(Calibration!$A$2:$A$4,Calibration!$D$2:$D$4,G42)</f>
        <v>586.62035581895896</v>
      </c>
    </row>
    <row r="43" spans="1:12" x14ac:dyDescent="0.25">
      <c r="A43">
        <v>205090</v>
      </c>
      <c r="B43">
        <v>13.99699974</v>
      </c>
      <c r="C43">
        <v>0.57139998999999997</v>
      </c>
      <c r="D43">
        <v>743.05499268000005</v>
      </c>
      <c r="E43">
        <v>2.0894000500000001</v>
      </c>
      <c r="F43">
        <v>9.9000003020963209E+37</v>
      </c>
      <c r="G43">
        <v>1.5181000200000001</v>
      </c>
      <c r="H43">
        <v>9.9000003020963209E+37</v>
      </c>
      <c r="J43" s="2">
        <f>TREND(Calibration!$A$2:$A$4,Calibration!$B$2:$B$4,C43)</f>
        <v>397.27966544548246</v>
      </c>
      <c r="K43" s="2">
        <f>TREND(Calibration!$A$2:$A$4,Calibration!$C$2:$C$4,E43)</f>
        <v>823.06145581583678</v>
      </c>
      <c r="L43" s="2">
        <f>TREND(Calibration!$A$2:$A$4,Calibration!$D$2:$D$4,G43)</f>
        <v>584.85305628745004</v>
      </c>
    </row>
    <row r="44" spans="1:12" x14ac:dyDescent="0.25">
      <c r="A44">
        <v>210090</v>
      </c>
      <c r="B44">
        <v>14.15999985</v>
      </c>
      <c r="C44">
        <v>0.57190001000000001</v>
      </c>
      <c r="D44">
        <v>648.87402343999997</v>
      </c>
      <c r="E44">
        <v>2.0910000800000001</v>
      </c>
      <c r="F44">
        <v>9.9000003020963209E+37</v>
      </c>
      <c r="G44">
        <v>1.5116000199999999</v>
      </c>
      <c r="H44">
        <v>911.48901366999996</v>
      </c>
      <c r="J44" s="2">
        <f>TREND(Calibration!$A$2:$A$4,Calibration!$B$2:$B$4,C44)</f>
        <v>397.59092495503694</v>
      </c>
      <c r="K44" s="2">
        <f>TREND(Calibration!$A$2:$A$4,Calibration!$C$2:$C$4,E44)</f>
        <v>823.70466551597315</v>
      </c>
      <c r="L44" s="2">
        <f>TREND(Calibration!$A$2:$A$4,Calibration!$D$2:$D$4,G44)</f>
        <v>582.1815569956342</v>
      </c>
    </row>
    <row r="45" spans="1:12" x14ac:dyDescent="0.25">
      <c r="A45">
        <v>215090</v>
      </c>
      <c r="B45">
        <v>14.260000229999999</v>
      </c>
      <c r="C45">
        <v>0.57620000999999998</v>
      </c>
      <c r="D45">
        <v>800.48101807</v>
      </c>
      <c r="E45">
        <v>2.02139997</v>
      </c>
      <c r="F45">
        <v>9.9000003020963209E+37</v>
      </c>
      <c r="G45">
        <v>1.5099999900000001</v>
      </c>
      <c r="H45">
        <v>829.54498291000004</v>
      </c>
      <c r="J45" s="2">
        <f>TREND(Calibration!$A$2:$A$4,Calibration!$B$2:$B$4,C45)</f>
        <v>400.26764966821634</v>
      </c>
      <c r="K45" s="2">
        <f>TREND(Calibration!$A$2:$A$4,Calibration!$C$2:$C$4,E45)</f>
        <v>795.72552394828006</v>
      </c>
      <c r="L45" s="2">
        <f>TREND(Calibration!$A$2:$A$4,Calibration!$D$2:$D$4,G45)</f>
        <v>581.52394483995977</v>
      </c>
    </row>
    <row r="46" spans="1:12" x14ac:dyDescent="0.25">
      <c r="A46">
        <v>220090</v>
      </c>
      <c r="B46">
        <v>14.3409996</v>
      </c>
      <c r="C46">
        <v>0.57730000999999997</v>
      </c>
      <c r="D46">
        <v>698.98199463000003</v>
      </c>
      <c r="E46">
        <v>2.02950001</v>
      </c>
      <c r="F46">
        <v>9.9000003020963209E+37</v>
      </c>
      <c r="G46">
        <v>1.51049995</v>
      </c>
      <c r="H46">
        <v>1077.9909668</v>
      </c>
      <c r="J46" s="2">
        <f>TREND(Calibration!$A$2:$A$4,Calibration!$B$2:$B$4,C46)</f>
        <v>400.95239319949479</v>
      </c>
      <c r="K46" s="2">
        <f>TREND(Calibration!$A$2:$A$4,Calibration!$C$2:$C$4,E46)</f>
        <v>798.9817280816352</v>
      </c>
      <c r="L46" s="2">
        <f>TREND(Calibration!$A$2:$A$4,Calibration!$D$2:$D$4,G46)</f>
        <v>581.72942834548837</v>
      </c>
    </row>
    <row r="47" spans="1:12" x14ac:dyDescent="0.25">
      <c r="A47">
        <v>225093</v>
      </c>
      <c r="B47">
        <v>14.305999760000001</v>
      </c>
      <c r="C47">
        <v>0.57950002</v>
      </c>
      <c r="D47">
        <v>1052.5629882799999</v>
      </c>
      <c r="E47">
        <v>2.0288999099999998</v>
      </c>
      <c r="F47">
        <v>1265.54296875</v>
      </c>
      <c r="G47">
        <v>1.5159000199999999</v>
      </c>
      <c r="H47">
        <v>1360.8239746100001</v>
      </c>
      <c r="J47" s="2">
        <f>TREND(Calibration!$A$2:$A$4,Calibration!$B$2:$B$4,C47)</f>
        <v>402.32188648699292</v>
      </c>
      <c r="K47" s="2">
        <f>TREND(Calibration!$A$2:$A$4,Calibration!$C$2:$C$4,E47)</f>
        <v>798.74048876671498</v>
      </c>
      <c r="L47" s="2">
        <f>TREND(Calibration!$A$2:$A$4,Calibration!$D$2:$D$4,G47)</f>
        <v>583.94885652714311</v>
      </c>
    </row>
    <row r="48" spans="1:12" x14ac:dyDescent="0.25">
      <c r="A48">
        <v>230094</v>
      </c>
      <c r="B48">
        <v>14.14299965</v>
      </c>
      <c r="C48">
        <v>0.57840002000000001</v>
      </c>
      <c r="D48">
        <v>1307.3010253899999</v>
      </c>
      <c r="E48">
        <v>2.0488998899999999</v>
      </c>
      <c r="F48">
        <v>844.85699463000003</v>
      </c>
      <c r="G48">
        <v>1.52670002</v>
      </c>
      <c r="H48">
        <v>9.9000003020963209E+37</v>
      </c>
      <c r="J48" s="2">
        <f>TREND(Calibration!$A$2:$A$4,Calibration!$B$2:$B$4,C48)</f>
        <v>401.63714295571447</v>
      </c>
      <c r="K48" s="2">
        <f>TREND(Calibration!$A$2:$A$4,Calibration!$C$2:$C$4,E48)</f>
        <v>806.78045122900176</v>
      </c>
      <c r="L48" s="2">
        <f>TREND(Calibration!$A$2:$A$4,Calibration!$D$2:$D$4,G48)</f>
        <v>588.38765535046775</v>
      </c>
    </row>
    <row r="49" spans="1:12" x14ac:dyDescent="0.25">
      <c r="A49">
        <v>235090</v>
      </c>
      <c r="B49">
        <v>13.93299961</v>
      </c>
      <c r="C49">
        <v>0.58160000999999995</v>
      </c>
      <c r="D49">
        <v>688.64501953000001</v>
      </c>
      <c r="E49">
        <v>2.07319999</v>
      </c>
      <c r="F49">
        <v>9.9000003020963209E+37</v>
      </c>
      <c r="G49">
        <v>1.52890003</v>
      </c>
      <c r="H49">
        <v>1161.52697754</v>
      </c>
      <c r="J49" s="2">
        <f>TREND(Calibration!$A$2:$A$4,Calibration!$B$2:$B$4,C49)</f>
        <v>403.62911791267419</v>
      </c>
      <c r="K49" s="2">
        <f>TREND(Calibration!$A$2:$A$4,Calibration!$C$2:$C$4,E49)</f>
        <v>816.54905558909684</v>
      </c>
      <c r="L49" s="2">
        <f>TREND(Calibration!$A$2:$A$4,Calibration!$D$2:$D$4,G49)</f>
        <v>589.29185922077352</v>
      </c>
    </row>
    <row r="50" spans="1:12" x14ac:dyDescent="0.25">
      <c r="A50">
        <v>240090</v>
      </c>
      <c r="B50">
        <v>13.82900047</v>
      </c>
      <c r="C50">
        <v>0.57889997999999998</v>
      </c>
      <c r="D50">
        <v>1100.77404785</v>
      </c>
      <c r="E50">
        <v>2.0171001</v>
      </c>
      <c r="F50">
        <v>1129.85998535</v>
      </c>
      <c r="G50">
        <v>1.52670002</v>
      </c>
      <c r="H50">
        <v>1210.1569824200001</v>
      </c>
      <c r="J50" s="2">
        <f>TREND(Calibration!$A$2:$A$4,Calibration!$B$2:$B$4,C50)</f>
        <v>401.9483651156217</v>
      </c>
      <c r="K50" s="2">
        <f>TREND(Calibration!$A$2:$A$4,Calibration!$C$2:$C$4,E50)</f>
        <v>793.99698255010298</v>
      </c>
      <c r="L50" s="2">
        <f>TREND(Calibration!$A$2:$A$4,Calibration!$D$2:$D$4,G50)</f>
        <v>588.38765535046775</v>
      </c>
    </row>
    <row r="51" spans="1:12" x14ac:dyDescent="0.25">
      <c r="A51">
        <v>245090</v>
      </c>
      <c r="B51">
        <v>13.7670002</v>
      </c>
      <c r="C51">
        <v>0.58160000999999995</v>
      </c>
      <c r="D51">
        <v>1133.7480468700001</v>
      </c>
      <c r="E51">
        <v>2.0704999000000002</v>
      </c>
      <c r="F51">
        <v>790.85998534999999</v>
      </c>
      <c r="G51">
        <v>1.52890003</v>
      </c>
      <c r="H51">
        <v>9.9000003020963209E+37</v>
      </c>
      <c r="J51" s="2">
        <f>TREND(Calibration!$A$2:$A$4,Calibration!$B$2:$B$4,C51)</f>
        <v>403.62911791267419</v>
      </c>
      <c r="K51" s="2">
        <f>TREND(Calibration!$A$2:$A$4,Calibration!$C$2:$C$4,E51)</f>
        <v>815.4636233914249</v>
      </c>
      <c r="L51" s="2">
        <f>TREND(Calibration!$A$2:$A$4,Calibration!$D$2:$D$4,G51)</f>
        <v>589.29185922077352</v>
      </c>
    </row>
    <row r="52" spans="1:12" x14ac:dyDescent="0.25">
      <c r="A52">
        <v>250104</v>
      </c>
      <c r="B52">
        <v>13.82600021</v>
      </c>
      <c r="C52">
        <v>0.57889997999999998</v>
      </c>
      <c r="D52">
        <v>875.45501708999996</v>
      </c>
      <c r="E52">
        <v>2.1919999099999998</v>
      </c>
      <c r="F52">
        <v>987.68103026999995</v>
      </c>
      <c r="G52">
        <v>1.53100002</v>
      </c>
      <c r="H52">
        <v>9.9000003020963209E+37</v>
      </c>
      <c r="J52" s="2">
        <f>TREND(Calibration!$A$2:$A$4,Calibration!$B$2:$B$4,C52)</f>
        <v>401.9483651156217</v>
      </c>
      <c r="K52" s="2">
        <f>TREND(Calibration!$A$2:$A$4,Calibration!$C$2:$C$4,E52)</f>
        <v>864.30644821262285</v>
      </c>
      <c r="L52" s="2">
        <f>TREND(Calibration!$A$2:$A$4,Calibration!$D$2:$D$4,G52)</f>
        <v>590.15495488197666</v>
      </c>
    </row>
    <row r="53" spans="1:12" x14ac:dyDescent="0.25">
      <c r="A53">
        <v>255093</v>
      </c>
      <c r="B53">
        <v>14.006999970000001</v>
      </c>
      <c r="C53">
        <v>0.58590001000000003</v>
      </c>
      <c r="D53">
        <v>625.90197753999996</v>
      </c>
      <c r="E53">
        <v>2.0306000700000002</v>
      </c>
      <c r="F53">
        <v>9.9000003020963209E+37</v>
      </c>
      <c r="G53">
        <v>1.5277999600000001</v>
      </c>
      <c r="H53">
        <v>1135.3869628899999</v>
      </c>
      <c r="J53" s="2">
        <f>TREND(Calibration!$A$2:$A$4,Calibration!$B$2:$B$4,C53)</f>
        <v>406.30584262585364</v>
      </c>
      <c r="K53" s="2">
        <f>TREND(Calibration!$A$2:$A$4,Calibration!$C$2:$C$4,E53)</f>
        <v>799.42395057917099</v>
      </c>
      <c r="L53" s="2">
        <f>TREND(Calibration!$A$2:$A$4,Calibration!$D$2:$D$4,G53)</f>
        <v>588.83973057062781</v>
      </c>
    </row>
    <row r="54" spans="1:12" x14ac:dyDescent="0.25">
      <c r="A54">
        <v>260093</v>
      </c>
      <c r="B54">
        <v>14.13399982</v>
      </c>
      <c r="C54">
        <v>0.58920002000000005</v>
      </c>
      <c r="D54">
        <v>786.19097899999997</v>
      </c>
      <c r="E54">
        <v>2.0208001100000001</v>
      </c>
      <c r="F54">
        <v>1188.13903809</v>
      </c>
      <c r="G54">
        <v>1.5283000499999999</v>
      </c>
      <c r="H54">
        <v>1311.50097656</v>
      </c>
      <c r="J54" s="2">
        <f>TREND(Calibration!$A$2:$A$4,Calibration!$B$2:$B$4,C54)</f>
        <v>408.36007944463023</v>
      </c>
      <c r="K54" s="2">
        <f>TREND(Calibration!$A$2:$A$4,Calibration!$C$2:$C$4,E54)</f>
        <v>795.48438111300595</v>
      </c>
      <c r="L54" s="2">
        <f>TREND(Calibration!$A$2:$A$4,Calibration!$D$2:$D$4,G54)</f>
        <v>589.04526750614218</v>
      </c>
    </row>
    <row r="55" spans="1:12" x14ac:dyDescent="0.25">
      <c r="A55">
        <v>265090</v>
      </c>
      <c r="B55">
        <v>14.20199966</v>
      </c>
      <c r="C55">
        <v>0.58590001000000003</v>
      </c>
      <c r="D55">
        <v>1320.80505371</v>
      </c>
      <c r="E55">
        <v>2.0585999500000001</v>
      </c>
      <c r="F55">
        <v>837.17498779000005</v>
      </c>
      <c r="G55">
        <v>1.5305000499999999</v>
      </c>
      <c r="H55">
        <v>9.9000003020963209E+37</v>
      </c>
      <c r="J55" s="2">
        <f>TREND(Calibration!$A$2:$A$4,Calibration!$B$2:$B$4,C55)</f>
        <v>406.30584262585364</v>
      </c>
      <c r="K55" s="2">
        <f>TREND(Calibration!$A$2:$A$4,Calibration!$C$2:$C$4,E55)</f>
        <v>810.67986104250804</v>
      </c>
      <c r="L55" s="2">
        <f>TREND(Calibration!$A$2:$A$4,Calibration!$D$2:$D$4,G55)</f>
        <v>589.94946726644912</v>
      </c>
    </row>
    <row r="56" spans="1:12" x14ac:dyDescent="0.25">
      <c r="A56">
        <v>270090</v>
      </c>
      <c r="B56">
        <v>14.30200005</v>
      </c>
      <c r="C56">
        <v>0.58429998000000005</v>
      </c>
      <c r="D56">
        <v>388.01400756999999</v>
      </c>
      <c r="E56">
        <v>2.0559001000000001</v>
      </c>
      <c r="F56">
        <v>9.9000003020963209E+37</v>
      </c>
      <c r="G56">
        <v>1.5298999499999999</v>
      </c>
      <c r="H56">
        <v>1258.20800781</v>
      </c>
      <c r="J56" s="2">
        <f>TREND(Calibration!$A$2:$A$4,Calibration!$B$2:$B$4,C56)</f>
        <v>405.30983336007961</v>
      </c>
      <c r="K56" s="2">
        <f>TREND(Calibration!$A$2:$A$4,Calibration!$C$2:$C$4,E56)</f>
        <v>809.59452532448211</v>
      </c>
      <c r="L56" s="2">
        <f>TREND(Calibration!$A$2:$A$4,Calibration!$D$2:$D$4,G56)</f>
        <v>589.70282623183084</v>
      </c>
    </row>
    <row r="57" spans="1:12" x14ac:dyDescent="0.25">
      <c r="A57">
        <v>275093</v>
      </c>
      <c r="B57">
        <v>14.21199989</v>
      </c>
      <c r="C57">
        <v>0.59130000999999999</v>
      </c>
      <c r="D57">
        <v>716.22698975000003</v>
      </c>
      <c r="E57">
        <v>2.0780999699999998</v>
      </c>
      <c r="F57">
        <v>9.9000003020963209E+37</v>
      </c>
      <c r="G57">
        <v>1.52670002</v>
      </c>
      <c r="H57">
        <v>1071.63793945</v>
      </c>
      <c r="J57" s="2">
        <f>TREND(Calibration!$A$2:$A$4,Calibration!$B$2:$B$4,C57)</f>
        <v>409.6673108703115</v>
      </c>
      <c r="K57" s="2">
        <f>TREND(Calibration!$A$2:$A$4,Calibration!$C$2:$C$4,E57)</f>
        <v>818.51884032217924</v>
      </c>
      <c r="L57" s="2">
        <f>TREND(Calibration!$A$2:$A$4,Calibration!$D$2:$D$4,G57)</f>
        <v>588.38765535046775</v>
      </c>
    </row>
    <row r="58" spans="1:12" x14ac:dyDescent="0.25">
      <c r="A58">
        <v>280093</v>
      </c>
      <c r="B58">
        <v>14.001000400000001</v>
      </c>
      <c r="C58">
        <v>0.58539998999999998</v>
      </c>
      <c r="D58">
        <v>848.49499512</v>
      </c>
      <c r="E58">
        <v>2.1110000599999998</v>
      </c>
      <c r="F58">
        <v>9.9000003020963209E+37</v>
      </c>
      <c r="G58">
        <v>1.5277999600000001</v>
      </c>
      <c r="H58">
        <v>1133.8940429700001</v>
      </c>
      <c r="J58" s="2">
        <f>TREND(Calibration!$A$2:$A$4,Calibration!$B$2:$B$4,C58)</f>
        <v>405.99458311629922</v>
      </c>
      <c r="K58" s="2">
        <f>TREND(Calibration!$A$2:$A$4,Calibration!$C$2:$C$4,E58)</f>
        <v>831.7446279782597</v>
      </c>
      <c r="L58" s="2">
        <f>TREND(Calibration!$A$2:$A$4,Calibration!$D$2:$D$4,G58)</f>
        <v>588.83973057062781</v>
      </c>
    </row>
    <row r="59" spans="1:12" x14ac:dyDescent="0.25">
      <c r="A59">
        <v>285090</v>
      </c>
      <c r="B59">
        <v>13.835000040000001</v>
      </c>
      <c r="C59">
        <v>0.58490001999999996</v>
      </c>
      <c r="D59">
        <v>778.99499512</v>
      </c>
      <c r="E59">
        <v>1.9424999999999999</v>
      </c>
      <c r="F59">
        <v>9.9000003020963209E+37</v>
      </c>
      <c r="G59">
        <v>1.51859999</v>
      </c>
      <c r="H59">
        <v>1231.0710449200001</v>
      </c>
      <c r="J59" s="2">
        <f>TREND(Calibration!$A$2:$A$4,Calibration!$B$2:$B$4,C59)</f>
        <v>405.68335473145078</v>
      </c>
      <c r="K59" s="2">
        <f>TREND(Calibration!$A$2:$A$4,Calibration!$C$2:$C$4,E59)</f>
        <v>764.0078523768309</v>
      </c>
      <c r="L59" s="2">
        <f>TREND(Calibration!$A$2:$A$4,Calibration!$D$2:$D$4,G59)</f>
        <v>585.05854390297759</v>
      </c>
    </row>
    <row r="60" spans="1:12" x14ac:dyDescent="0.25">
      <c r="A60">
        <v>290102</v>
      </c>
      <c r="B60">
        <v>13.80500031</v>
      </c>
      <c r="C60">
        <v>0.58590001000000003</v>
      </c>
      <c r="D60">
        <v>948.77001953000001</v>
      </c>
      <c r="E60">
        <v>1.9900000099999999</v>
      </c>
      <c r="F60">
        <v>9.9000003020963209E+37</v>
      </c>
      <c r="G60">
        <v>1.51970005</v>
      </c>
      <c r="H60">
        <v>9.9000003020963209E+37</v>
      </c>
      <c r="J60" s="2">
        <f>TREND(Calibration!$A$2:$A$4,Calibration!$B$2:$B$4,C60)</f>
        <v>406.30584262585364</v>
      </c>
      <c r="K60" s="2">
        <f>TREND(Calibration!$A$2:$A$4,Calibration!$C$2:$C$4,E60)</f>
        <v>783.1027863396771</v>
      </c>
      <c r="L60" s="2">
        <f>TREND(Calibration!$A$2:$A$4,Calibration!$D$2:$D$4,G60)</f>
        <v>585.51066844312447</v>
      </c>
    </row>
    <row r="61" spans="1:12" x14ac:dyDescent="0.25">
      <c r="A61">
        <v>295094</v>
      </c>
      <c r="B61">
        <v>13.847999570000001</v>
      </c>
      <c r="C61">
        <v>0.58490001999999996</v>
      </c>
      <c r="D61">
        <v>706.70898437000005</v>
      </c>
      <c r="E61">
        <v>1.98950005</v>
      </c>
      <c r="F61">
        <v>9.9000003020963209E+37</v>
      </c>
      <c r="G61">
        <v>1.51909995</v>
      </c>
      <c r="H61">
        <v>1193.7729492200001</v>
      </c>
      <c r="J61" s="2">
        <f>TREND(Calibration!$A$2:$A$4,Calibration!$B$2:$B$4,C61)</f>
        <v>405.68335473145078</v>
      </c>
      <c r="K61" s="2">
        <f>TREND(Calibration!$A$2:$A$4,Calibration!$C$2:$C$4,E61)</f>
        <v>782.90180315706175</v>
      </c>
      <c r="L61" s="2">
        <f>TREND(Calibration!$A$2:$A$4,Calibration!$D$2:$D$4,G61)</f>
        <v>585.26402740850619</v>
      </c>
    </row>
    <row r="62" spans="1:12" x14ac:dyDescent="0.25">
      <c r="A62">
        <v>300094</v>
      </c>
      <c r="B62">
        <v>14.03299999</v>
      </c>
      <c r="C62">
        <v>0.57889997999999998</v>
      </c>
      <c r="D62">
        <v>606.24200439000003</v>
      </c>
      <c r="E62">
        <v>2.0673000799999999</v>
      </c>
      <c r="F62">
        <v>1367.8830566399999</v>
      </c>
      <c r="G62">
        <v>1.51859999</v>
      </c>
      <c r="H62">
        <v>9.9000003020963209E+37</v>
      </c>
      <c r="J62" s="2">
        <f>TREND(Calibration!$A$2:$A$4,Calibration!$B$2:$B$4,C62)</f>
        <v>401.9483651156217</v>
      </c>
      <c r="K62" s="2">
        <f>TREND(Calibration!$A$2:$A$4,Calibration!$C$2:$C$4,E62)</f>
        <v>814.17730047079817</v>
      </c>
      <c r="L62" s="2">
        <f>TREND(Calibration!$A$2:$A$4,Calibration!$D$2:$D$4,G62)</f>
        <v>585.05854390297759</v>
      </c>
    </row>
    <row r="63" spans="1:12" x14ac:dyDescent="0.25">
      <c r="A63">
        <v>305090</v>
      </c>
      <c r="B63">
        <v>14.182000159999999</v>
      </c>
      <c r="C63">
        <v>0.58270001000000005</v>
      </c>
      <c r="D63">
        <v>416.12899779999998</v>
      </c>
      <c r="E63">
        <v>1.9322999700000001</v>
      </c>
      <c r="F63">
        <v>9.9000003020963209E+37</v>
      </c>
      <c r="G63">
        <v>1.51540005</v>
      </c>
      <c r="H63">
        <v>1023.10601807</v>
      </c>
      <c r="J63" s="2">
        <f>TREND(Calibration!$A$2:$A$4,Calibration!$B$2:$B$4,C63)</f>
        <v>404.3138614439527</v>
      </c>
      <c r="K63" s="2">
        <f>TREND(Calibration!$A$2:$A$4,Calibration!$C$2:$C$4,E63)</f>
        <v>759.90745536072404</v>
      </c>
      <c r="L63" s="2">
        <f>TREND(Calibration!$A$2:$A$4,Calibration!$D$2:$D$4,G63)</f>
        <v>583.74336891161556</v>
      </c>
    </row>
    <row r="64" spans="1:12" x14ac:dyDescent="0.25">
      <c r="A64">
        <v>310090</v>
      </c>
      <c r="B64">
        <v>14.27000046</v>
      </c>
      <c r="C64">
        <v>0.57679999000000004</v>
      </c>
      <c r="D64">
        <v>1370.4079589800001</v>
      </c>
      <c r="E64">
        <v>1.8988000199999999</v>
      </c>
      <c r="F64">
        <v>663.12298583999996</v>
      </c>
      <c r="G64">
        <v>1.5110000400000001</v>
      </c>
      <c r="H64">
        <v>9.9000003020963209E+37</v>
      </c>
      <c r="J64" s="2">
        <f>TREND(Calibration!$A$2:$A$4,Calibration!$B$2:$B$4,C64)</f>
        <v>400.64113368994043</v>
      </c>
      <c r="K64" s="2">
        <f>TREND(Calibration!$A$2:$A$4,Calibration!$C$2:$C$4,E64)</f>
        <v>746.44052486936937</v>
      </c>
      <c r="L64" s="2">
        <f>TREND(Calibration!$A$2:$A$4,Calibration!$D$2:$D$4,G64)</f>
        <v>581.93496528100286</v>
      </c>
    </row>
    <row r="65" spans="1:12" x14ac:dyDescent="0.25">
      <c r="A65">
        <v>315093</v>
      </c>
      <c r="B65">
        <v>14.29599953</v>
      </c>
      <c r="C65">
        <v>0.57730000999999997</v>
      </c>
      <c r="D65">
        <v>1007.26397705</v>
      </c>
      <c r="E65">
        <v>1.98520005</v>
      </c>
      <c r="F65">
        <v>554.11901854999996</v>
      </c>
      <c r="G65">
        <v>1.5110000400000001</v>
      </c>
      <c r="H65">
        <v>9.9000003020963209E+37</v>
      </c>
      <c r="J65" s="2">
        <f>TREND(Calibration!$A$2:$A$4,Calibration!$B$2:$B$4,C65)</f>
        <v>400.95239319949479</v>
      </c>
      <c r="K65" s="2">
        <f>TREND(Calibration!$A$2:$A$4,Calibration!$C$2:$C$4,E65)</f>
        <v>781.17320949907639</v>
      </c>
      <c r="L65" s="2">
        <f>TREND(Calibration!$A$2:$A$4,Calibration!$D$2:$D$4,G65)</f>
        <v>581.93496528100286</v>
      </c>
    </row>
    <row r="66" spans="1:12" x14ac:dyDescent="0.25">
      <c r="A66">
        <v>320104</v>
      </c>
      <c r="B66">
        <v>14.25300026</v>
      </c>
      <c r="C66">
        <v>0.58109999000000001</v>
      </c>
      <c r="D66">
        <v>790.26800536999997</v>
      </c>
      <c r="E66">
        <v>2.09540009</v>
      </c>
      <c r="F66">
        <v>758.85101318</v>
      </c>
      <c r="G66">
        <v>1.51269996</v>
      </c>
      <c r="H66">
        <v>9.9000003020963209E+37</v>
      </c>
      <c r="J66" s="2">
        <f>TREND(Calibration!$A$2:$A$4,Calibration!$B$2:$B$4,C66)</f>
        <v>403.31785840311983</v>
      </c>
      <c r="K66" s="2">
        <f>TREND(Calibration!$A$2:$A$4,Calibration!$C$2:$C$4,E66)</f>
        <v>825.47346304645487</v>
      </c>
      <c r="L66" s="2">
        <f>TREND(Calibration!$A$2:$A$4,Calibration!$D$2:$D$4,G66)</f>
        <v>582.63363221579414</v>
      </c>
    </row>
    <row r="67" spans="1:12" x14ac:dyDescent="0.25">
      <c r="A67">
        <v>325094</v>
      </c>
      <c r="B67">
        <v>14.01299953</v>
      </c>
      <c r="C67">
        <v>0.57950002</v>
      </c>
      <c r="D67">
        <v>1033.6970214800001</v>
      </c>
      <c r="E67">
        <v>2.09209991</v>
      </c>
      <c r="F67">
        <v>552.85400390999996</v>
      </c>
      <c r="G67">
        <v>1.51479995</v>
      </c>
      <c r="H67">
        <v>9.9000003020963209E+37</v>
      </c>
      <c r="J67" s="2">
        <f>TREND(Calibration!$A$2:$A$4,Calibration!$B$2:$B$4,C67)</f>
        <v>402.32188648699292</v>
      </c>
      <c r="K67" s="2">
        <f>TREND(Calibration!$A$2:$A$4,Calibration!$C$2:$C$4,E67)</f>
        <v>824.14679555384794</v>
      </c>
      <c r="L67" s="2">
        <f>TREND(Calibration!$A$2:$A$4,Calibration!$D$2:$D$4,G67)</f>
        <v>583.49672787699728</v>
      </c>
    </row>
    <row r="68" spans="1:12" x14ac:dyDescent="0.25">
      <c r="A68">
        <v>330090</v>
      </c>
      <c r="B68">
        <v>13.81299973</v>
      </c>
      <c r="C68">
        <v>0.57950002</v>
      </c>
      <c r="D68">
        <v>804.23999022999999</v>
      </c>
      <c r="E68">
        <v>2.27950001</v>
      </c>
      <c r="F68">
        <v>888.98699951000003</v>
      </c>
      <c r="G68">
        <v>1.5175000400000001</v>
      </c>
      <c r="H68">
        <v>1349.6540527300001</v>
      </c>
      <c r="J68" s="2">
        <f>TREND(Calibration!$A$2:$A$4,Calibration!$B$2:$B$4,C68)</f>
        <v>402.32188648699292</v>
      </c>
      <c r="K68" s="2">
        <f>TREND(Calibration!$A$2:$A$4,Calibration!$C$2:$C$4,E68)</f>
        <v>899.4813593598509</v>
      </c>
      <c r="L68" s="2">
        <f>TREND(Calibration!$A$2:$A$4,Calibration!$D$2:$D$4,G68)</f>
        <v>584.60646457281871</v>
      </c>
    </row>
    <row r="69" spans="1:12" x14ac:dyDescent="0.25">
      <c r="A69">
        <v>335093</v>
      </c>
      <c r="B69">
        <v>13.708000180000001</v>
      </c>
      <c r="C69">
        <v>0.58810001999999995</v>
      </c>
      <c r="D69">
        <v>662.19702147999999</v>
      </c>
      <c r="E69">
        <v>2.2411999699999998</v>
      </c>
      <c r="F69">
        <v>9.9000003020963209E+37</v>
      </c>
      <c r="G69">
        <v>1.51859999</v>
      </c>
      <c r="H69">
        <v>9.9000003020963209E+37</v>
      </c>
      <c r="J69" s="2">
        <f>TREND(Calibration!$A$2:$A$4,Calibration!$B$2:$B$4,C69)</f>
        <v>407.67533591335172</v>
      </c>
      <c r="K69" s="2">
        <f>TREND(Calibration!$A$2:$A$4,Calibration!$C$2:$C$4,E69)</f>
        <v>884.08479976808712</v>
      </c>
      <c r="L69" s="2">
        <f>TREND(Calibration!$A$2:$A$4,Calibration!$D$2:$D$4,G69)</f>
        <v>585.05854390297759</v>
      </c>
    </row>
    <row r="70" spans="1:12" x14ac:dyDescent="0.25">
      <c r="A70">
        <v>340093</v>
      </c>
      <c r="B70">
        <v>13.69999981</v>
      </c>
      <c r="C70">
        <v>0.58539998999999998</v>
      </c>
      <c r="D70">
        <v>1099.3719482399999</v>
      </c>
      <c r="E70">
        <v>2.1861000100000001</v>
      </c>
      <c r="F70">
        <v>1029.4210205100001</v>
      </c>
      <c r="G70">
        <v>1.5202000099999999</v>
      </c>
      <c r="H70">
        <v>9.9000003020963209E+37</v>
      </c>
      <c r="J70" s="2">
        <f>TREND(Calibration!$A$2:$A$4,Calibration!$B$2:$B$4,C70)</f>
        <v>405.99458311629922</v>
      </c>
      <c r="K70" s="2">
        <f>TREND(Calibration!$A$2:$A$4,Calibration!$C$2:$C$4,E70)</f>
        <v>861.93469711430953</v>
      </c>
      <c r="L70" s="2">
        <f>TREND(Calibration!$A$2:$A$4,Calibration!$D$2:$D$4,G70)</f>
        <v>585.71615194865308</v>
      </c>
    </row>
    <row r="71" spans="1:12" x14ac:dyDescent="0.25">
      <c r="A71">
        <v>345093</v>
      </c>
      <c r="B71">
        <v>13.91800022</v>
      </c>
      <c r="C71">
        <v>0.59619999000000001</v>
      </c>
      <c r="D71">
        <v>311.88198853</v>
      </c>
      <c r="E71">
        <v>2.1008000400000002</v>
      </c>
      <c r="F71">
        <v>9.9000003020963209E+37</v>
      </c>
      <c r="G71">
        <v>1.5202000099999999</v>
      </c>
      <c r="H71">
        <v>1343.3360595700001</v>
      </c>
      <c r="J71" s="2">
        <f>TREND(Calibration!$A$2:$A$4,Calibration!$B$2:$B$4,C71)</f>
        <v>412.71751960521499</v>
      </c>
      <c r="K71" s="2">
        <f>TREND(Calibration!$A$2:$A$4,Calibration!$C$2:$C$4,E71)</f>
        <v>827.64423498213819</v>
      </c>
      <c r="L71" s="2">
        <f>TREND(Calibration!$A$2:$A$4,Calibration!$D$2:$D$4,G71)</f>
        <v>585.71615194865308</v>
      </c>
    </row>
    <row r="72" spans="1:12" x14ac:dyDescent="0.25">
      <c r="A72">
        <v>350094</v>
      </c>
      <c r="B72">
        <v>14.09899998</v>
      </c>
      <c r="C72">
        <v>0.59130000999999999</v>
      </c>
      <c r="D72">
        <v>898.06597899999997</v>
      </c>
      <c r="E72">
        <v>2.20549989</v>
      </c>
      <c r="F72">
        <v>9.9000003020963209E+37</v>
      </c>
      <c r="G72">
        <v>1.5202000099999999</v>
      </c>
      <c r="H72">
        <v>9.9000003020963209E+37</v>
      </c>
      <c r="J72" s="2">
        <f>TREND(Calibration!$A$2:$A$4,Calibration!$B$2:$B$4,C72)</f>
        <v>409.6673108703115</v>
      </c>
      <c r="K72" s="2">
        <f>TREND(Calibration!$A$2:$A$4,Calibration!$C$2:$C$4,E72)</f>
        <v>869.73342026167597</v>
      </c>
      <c r="L72" s="2">
        <f>TREND(Calibration!$A$2:$A$4,Calibration!$D$2:$D$4,G72)</f>
        <v>585.71615194865308</v>
      </c>
    </row>
    <row r="73" spans="1:12" x14ac:dyDescent="0.25">
      <c r="A73">
        <v>355103</v>
      </c>
      <c r="B73">
        <v>14.18999958</v>
      </c>
      <c r="C73">
        <v>0.58859998000000002</v>
      </c>
      <c r="D73">
        <v>712.09997558999999</v>
      </c>
      <c r="E73">
        <v>2.0775001</v>
      </c>
      <c r="F73">
        <v>9.9000003020963209E+37</v>
      </c>
      <c r="G73">
        <v>1.5224000200000001</v>
      </c>
      <c r="H73">
        <v>1201.8540039100001</v>
      </c>
      <c r="J73" s="2">
        <f>TREND(Calibration!$A$2:$A$4,Calibration!$B$2:$B$4,C73)</f>
        <v>407.986558073259</v>
      </c>
      <c r="K73" s="2">
        <f>TREND(Calibration!$A$2:$A$4,Calibration!$C$2:$C$4,E73)</f>
        <v>818.27769346691991</v>
      </c>
      <c r="L73" s="2">
        <f>TREND(Calibration!$A$2:$A$4,Calibration!$D$2:$D$4,G73)</f>
        <v>586.62035581895896</v>
      </c>
    </row>
    <row r="74" spans="1:12" x14ac:dyDescent="0.25">
      <c r="A74">
        <v>360094</v>
      </c>
      <c r="B74">
        <v>14.303999900000001</v>
      </c>
      <c r="C74">
        <v>0.59509999000000002</v>
      </c>
      <c r="D74">
        <v>431.19500732</v>
      </c>
      <c r="E74">
        <v>2.08999991</v>
      </c>
      <c r="F74">
        <v>9.9000003020963209E+37</v>
      </c>
      <c r="G74">
        <v>1.5255999600000001</v>
      </c>
      <c r="H74">
        <v>1170.26293945</v>
      </c>
      <c r="J74" s="2">
        <f>TREND(Calibration!$A$2:$A$4,Calibration!$B$2:$B$4,C74)</f>
        <v>412.03277607393653</v>
      </c>
      <c r="K74" s="2">
        <f>TREND(Calibration!$A$2:$A$4,Calibration!$C$2:$C$4,E74)</f>
        <v>823.30259865111088</v>
      </c>
      <c r="L74" s="2">
        <f>TREND(Calibration!$A$2:$A$4,Calibration!$D$2:$D$4,G74)</f>
        <v>587.93553081032087</v>
      </c>
    </row>
    <row r="75" spans="1:12" x14ac:dyDescent="0.25">
      <c r="A75">
        <v>365094</v>
      </c>
      <c r="B75">
        <v>14.364999770000001</v>
      </c>
      <c r="C75">
        <v>0.59350002000000002</v>
      </c>
      <c r="D75">
        <v>579.60498046999999</v>
      </c>
      <c r="E75">
        <v>2.2211999900000001</v>
      </c>
      <c r="F75">
        <v>9.9000003020963209E+37</v>
      </c>
      <c r="G75">
        <v>1.52349997</v>
      </c>
      <c r="H75">
        <v>9.9000003020963209E+37</v>
      </c>
      <c r="J75" s="2">
        <f>TREND(Calibration!$A$2:$A$4,Calibration!$B$2:$B$4,C75)</f>
        <v>411.03680415780963</v>
      </c>
      <c r="K75" s="2">
        <f>TREND(Calibration!$A$2:$A$4,Calibration!$C$2:$C$4,E75)</f>
        <v>876.04483730580057</v>
      </c>
      <c r="L75" s="2">
        <f>TREND(Calibration!$A$2:$A$4,Calibration!$D$2:$D$4,G75)</f>
        <v>587.07243514911784</v>
      </c>
    </row>
    <row r="76" spans="1:12" x14ac:dyDescent="0.25">
      <c r="A76">
        <v>370093</v>
      </c>
      <c r="B76">
        <v>14.30000019</v>
      </c>
      <c r="C76">
        <v>0.59189999000000004</v>
      </c>
      <c r="D76">
        <v>623.11199951000003</v>
      </c>
      <c r="E76">
        <v>2.16179991</v>
      </c>
      <c r="F76">
        <v>9.9000003020963209E+37</v>
      </c>
      <c r="G76">
        <v>1.5277999600000001</v>
      </c>
      <c r="H76">
        <v>1085.05700684</v>
      </c>
      <c r="J76" s="2">
        <f>TREND(Calibration!$A$2:$A$4,Calibration!$B$2:$B$4,C76)</f>
        <v>410.04079489203559</v>
      </c>
      <c r="K76" s="2">
        <f>TREND(Calibration!$A$2:$A$4,Calibration!$C$2:$C$4,E76)</f>
        <v>852.16609275421445</v>
      </c>
      <c r="L76" s="2">
        <f>TREND(Calibration!$A$2:$A$4,Calibration!$D$2:$D$4,G76)</f>
        <v>588.83973057062781</v>
      </c>
    </row>
    <row r="77" spans="1:12" x14ac:dyDescent="0.25">
      <c r="A77">
        <v>375094</v>
      </c>
      <c r="B77">
        <v>14.09000015</v>
      </c>
      <c r="C77">
        <v>0.58810001999999995</v>
      </c>
      <c r="D77">
        <v>9.9000003020963209E+37</v>
      </c>
      <c r="E77">
        <v>2.0673000799999999</v>
      </c>
      <c r="F77">
        <v>1271.1760253899999</v>
      </c>
      <c r="G77">
        <v>1.52289999</v>
      </c>
      <c r="H77">
        <v>9.9000003020963209E+37</v>
      </c>
      <c r="J77" s="2">
        <f>TREND(Calibration!$A$2:$A$4,Calibration!$B$2:$B$4,C77)</f>
        <v>407.67533591335172</v>
      </c>
      <c r="K77" s="2">
        <f>TREND(Calibration!$A$2:$A$4,Calibration!$C$2:$C$4,E77)</f>
        <v>814.17730047079817</v>
      </c>
      <c r="L77" s="2">
        <f>TREND(Calibration!$A$2:$A$4,Calibration!$D$2:$D$4,G77)</f>
        <v>586.82584343448639</v>
      </c>
    </row>
    <row r="78" spans="1:12" x14ac:dyDescent="0.25">
      <c r="A78">
        <v>380093</v>
      </c>
      <c r="B78">
        <v>14.01799965</v>
      </c>
      <c r="C78">
        <v>0.58859998000000002</v>
      </c>
      <c r="D78">
        <v>540.82397461000005</v>
      </c>
      <c r="E78">
        <v>2.1120998900000001</v>
      </c>
      <c r="F78">
        <v>9.9000003020963209E+37</v>
      </c>
      <c r="G78">
        <v>1.5175000400000001</v>
      </c>
      <c r="H78">
        <v>1076.6779785199999</v>
      </c>
      <c r="J78" s="2">
        <f>TREND(Calibration!$A$2:$A$4,Calibration!$B$2:$B$4,C78)</f>
        <v>407.986558073259</v>
      </c>
      <c r="K78" s="2">
        <f>TREND(Calibration!$A$2:$A$4,Calibration!$C$2:$C$4,E78)</f>
        <v>832.18675801613472</v>
      </c>
      <c r="L78" s="2">
        <f>TREND(Calibration!$A$2:$A$4,Calibration!$D$2:$D$4,G78)</f>
        <v>584.60646457281871</v>
      </c>
    </row>
    <row r="79" spans="1:12" x14ac:dyDescent="0.25">
      <c r="A79">
        <v>385120</v>
      </c>
      <c r="B79">
        <v>13.855999949999999</v>
      </c>
      <c r="C79">
        <v>0.58490001999999996</v>
      </c>
      <c r="D79">
        <v>901.46099853999999</v>
      </c>
      <c r="E79">
        <v>1.9296</v>
      </c>
      <c r="F79">
        <v>9.9000003020963209E+37</v>
      </c>
      <c r="G79">
        <v>1.51479995</v>
      </c>
      <c r="H79">
        <v>944.74798583999996</v>
      </c>
      <c r="J79" s="2">
        <f>TREND(Calibration!$A$2:$A$4,Calibration!$B$2:$B$4,C79)</f>
        <v>405.68335473145078</v>
      </c>
      <c r="K79" s="2">
        <f>TREND(Calibration!$A$2:$A$4,Calibration!$C$2:$C$4,E79)</f>
        <v>758.82207140287505</v>
      </c>
      <c r="L79" s="2">
        <f>TREND(Calibration!$A$2:$A$4,Calibration!$D$2:$D$4,G79)</f>
        <v>583.49672787699728</v>
      </c>
    </row>
    <row r="80" spans="1:12" x14ac:dyDescent="0.25">
      <c r="A80">
        <v>390094</v>
      </c>
      <c r="B80">
        <v>13.83699989</v>
      </c>
      <c r="C80">
        <v>0.58539998999999998</v>
      </c>
      <c r="D80">
        <v>925.18597411999997</v>
      </c>
      <c r="E80">
        <v>2.0246000300000002</v>
      </c>
      <c r="F80">
        <v>1295.7130127</v>
      </c>
      <c r="G80">
        <v>1.5159000199999999</v>
      </c>
      <c r="H80">
        <v>9.9000003020963209E+37</v>
      </c>
      <c r="J80" s="2">
        <f>TREND(Calibration!$A$2:$A$4,Calibration!$B$2:$B$4,C80)</f>
        <v>405.99458311629922</v>
      </c>
      <c r="K80" s="2">
        <f>TREND(Calibration!$A$2:$A$4,Calibration!$C$2:$C$4,E80)</f>
        <v>797.01194334855279</v>
      </c>
      <c r="L80" s="2">
        <f>TREND(Calibration!$A$2:$A$4,Calibration!$D$2:$D$4,G80)</f>
        <v>583.94885652714311</v>
      </c>
    </row>
    <row r="81" spans="1:12" x14ac:dyDescent="0.25">
      <c r="A81">
        <v>395094</v>
      </c>
      <c r="B81">
        <v>13.99199963</v>
      </c>
      <c r="C81">
        <v>0.58270001000000005</v>
      </c>
      <c r="D81">
        <v>670.46801758000004</v>
      </c>
      <c r="E81">
        <v>2.0153999300000001</v>
      </c>
      <c r="F81">
        <v>1225.79003906</v>
      </c>
      <c r="G81">
        <v>1.5169999599999999</v>
      </c>
      <c r="H81">
        <v>9.9000003020963209E+37</v>
      </c>
      <c r="J81" s="2">
        <f>TREND(Calibration!$A$2:$A$4,Calibration!$B$2:$B$4,C81)</f>
        <v>404.3138614439527</v>
      </c>
      <c r="K81" s="2">
        <f>TREND(Calibration!$A$2:$A$4,Calibration!$C$2:$C$4,E81)</f>
        <v>793.31351671766186</v>
      </c>
      <c r="L81" s="2">
        <f>TREND(Calibration!$A$2:$A$4,Calibration!$D$2:$D$4,G81)</f>
        <v>584.40093174730305</v>
      </c>
    </row>
    <row r="82" spans="1:12" x14ac:dyDescent="0.25">
      <c r="A82">
        <v>400094</v>
      </c>
      <c r="B82">
        <v>14.18299961</v>
      </c>
      <c r="C82">
        <v>0.58380001999999998</v>
      </c>
      <c r="D82">
        <v>593.32000731999995</v>
      </c>
      <c r="E82">
        <v>2.1256001000000002</v>
      </c>
      <c r="F82">
        <v>1090.1300048799999</v>
      </c>
      <c r="G82">
        <v>1.52079999</v>
      </c>
      <c r="H82">
        <v>9.9000003020963209E+37</v>
      </c>
      <c r="J82" s="2">
        <f>TREND(Calibration!$A$2:$A$4,Calibration!$B$2:$B$4,C82)</f>
        <v>404.99861120017232</v>
      </c>
      <c r="K82" s="2">
        <f>TREND(Calibration!$A$2:$A$4,Calibration!$C$2:$C$4,E82)</f>
        <v>837.61382252484862</v>
      </c>
      <c r="L82" s="2">
        <f>TREND(Calibration!$A$2:$A$4,Calibration!$D$2:$D$4,G82)</f>
        <v>585.96274366328441</v>
      </c>
    </row>
    <row r="83" spans="1:12" x14ac:dyDescent="0.25">
      <c r="A83">
        <v>405094</v>
      </c>
      <c r="B83">
        <v>14.38700008</v>
      </c>
      <c r="C83">
        <v>0.58590001000000003</v>
      </c>
      <c r="D83">
        <v>306.375</v>
      </c>
      <c r="E83">
        <v>2.12450004</v>
      </c>
      <c r="F83">
        <v>9.9000003020963209E+37</v>
      </c>
      <c r="G83">
        <v>1.51970005</v>
      </c>
      <c r="H83">
        <v>1226.2459716799999</v>
      </c>
      <c r="J83" s="2">
        <f>TREND(Calibration!$A$2:$A$4,Calibration!$B$2:$B$4,C83)</f>
        <v>406.30584262585364</v>
      </c>
      <c r="K83" s="2">
        <f>TREND(Calibration!$A$2:$A$4,Calibration!$C$2:$C$4,E83)</f>
        <v>837.17160002731293</v>
      </c>
      <c r="L83" s="2">
        <f>TREND(Calibration!$A$2:$A$4,Calibration!$D$2:$D$4,G83)</f>
        <v>585.51066844312447</v>
      </c>
    </row>
    <row r="84" spans="1:12" x14ac:dyDescent="0.25">
      <c r="A84">
        <v>410094</v>
      </c>
      <c r="B84">
        <v>14.420000079999999</v>
      </c>
      <c r="C84">
        <v>0.58319997999999995</v>
      </c>
      <c r="D84">
        <v>956.16400146000001</v>
      </c>
      <c r="E84">
        <v>2.3534998900000001</v>
      </c>
      <c r="F84">
        <v>9.9000003020963209E+37</v>
      </c>
      <c r="G84">
        <v>1.51859999</v>
      </c>
      <c r="H84">
        <v>9.9000003020963209E+37</v>
      </c>
      <c r="J84" s="2">
        <f>TREND(Calibration!$A$2:$A$4,Calibration!$B$2:$B$4,C84)</f>
        <v>404.62508982880109</v>
      </c>
      <c r="K84" s="2">
        <f>TREND(Calibration!$A$2:$A$4,Calibration!$C$2:$C$4,E84)</f>
        <v>929.22920197837971</v>
      </c>
      <c r="L84" s="2">
        <f>TREND(Calibration!$A$2:$A$4,Calibration!$D$2:$D$4,G84)</f>
        <v>585.05854390297759</v>
      </c>
    </row>
    <row r="85" spans="1:12" x14ac:dyDescent="0.25">
      <c r="A85">
        <v>415094</v>
      </c>
      <c r="B85">
        <v>14.397000309999999</v>
      </c>
      <c r="C85">
        <v>0.58539998999999998</v>
      </c>
      <c r="D85">
        <v>482.45498657000002</v>
      </c>
      <c r="E85">
        <v>2.1233999699999999</v>
      </c>
      <c r="F85">
        <v>9.9000003020963209E+37</v>
      </c>
      <c r="G85">
        <v>1.52289999</v>
      </c>
      <c r="H85">
        <v>9.9000003020963209E+37</v>
      </c>
      <c r="J85" s="2">
        <f>TREND(Calibration!$A$2:$A$4,Calibration!$B$2:$B$4,C85)</f>
        <v>405.99458311629922</v>
      </c>
      <c r="K85" s="2">
        <f>TREND(Calibration!$A$2:$A$4,Calibration!$C$2:$C$4,E85)</f>
        <v>836.72937350979203</v>
      </c>
      <c r="L85" s="2">
        <f>TREND(Calibration!$A$2:$A$4,Calibration!$D$2:$D$4,G85)</f>
        <v>586.82584343448639</v>
      </c>
    </row>
    <row r="86" spans="1:12" x14ac:dyDescent="0.25">
      <c r="A86">
        <v>420094</v>
      </c>
      <c r="B86">
        <v>14.260999679999999</v>
      </c>
      <c r="C86">
        <v>0.58649998999999997</v>
      </c>
      <c r="D86">
        <v>427.40600585999999</v>
      </c>
      <c r="E86">
        <v>1.97819996</v>
      </c>
      <c r="F86">
        <v>9.9000003020963209E+37</v>
      </c>
      <c r="G86">
        <v>1.51909995</v>
      </c>
      <c r="H86">
        <v>993.91802978999999</v>
      </c>
      <c r="J86" s="2">
        <f>TREND(Calibration!$A$2:$A$4,Calibration!$B$2:$B$4,C86)</f>
        <v>406.67932664757768</v>
      </c>
      <c r="K86" s="2">
        <f>TREND(Calibration!$A$2:$A$4,Calibration!$C$2:$C$4,E86)</f>
        <v>778.3591836434191</v>
      </c>
      <c r="L86" s="2">
        <f>TREND(Calibration!$A$2:$A$4,Calibration!$D$2:$D$4,G86)</f>
        <v>585.26402740850619</v>
      </c>
    </row>
    <row r="87" spans="1:12" x14ac:dyDescent="0.25">
      <c r="A87">
        <v>425094</v>
      </c>
      <c r="B87">
        <v>14.088999749999999</v>
      </c>
      <c r="C87">
        <v>0.58969998000000001</v>
      </c>
      <c r="D87">
        <v>368</v>
      </c>
      <c r="E87">
        <v>2.0306000700000002</v>
      </c>
      <c r="F87">
        <v>9.9000003020963209E+37</v>
      </c>
      <c r="G87">
        <v>1.5224000200000001</v>
      </c>
      <c r="H87">
        <v>9.9000003020963209E+37</v>
      </c>
      <c r="J87" s="2">
        <f>TREND(Calibration!$A$2:$A$4,Calibration!$B$2:$B$4,C87)</f>
        <v>408.67130160453746</v>
      </c>
      <c r="K87" s="2">
        <f>TREND(Calibration!$A$2:$A$4,Calibration!$C$2:$C$4,E87)</f>
        <v>799.42395057917099</v>
      </c>
      <c r="L87" s="2">
        <f>TREND(Calibration!$A$2:$A$4,Calibration!$D$2:$D$4,G87)</f>
        <v>586.62035581895896</v>
      </c>
    </row>
    <row r="88" spans="1:12" x14ac:dyDescent="0.25">
      <c r="A88">
        <v>430094</v>
      </c>
      <c r="B88">
        <v>13.98499966</v>
      </c>
      <c r="C88">
        <v>0.58319997999999995</v>
      </c>
      <c r="D88">
        <v>524.78302001999998</v>
      </c>
      <c r="E88">
        <v>2.0738000900000002</v>
      </c>
      <c r="F88">
        <v>9.9000003020963209E+37</v>
      </c>
      <c r="G88">
        <v>1.51859999</v>
      </c>
      <c r="H88">
        <v>1148.94104004</v>
      </c>
      <c r="J88" s="2">
        <f>TREND(Calibration!$A$2:$A$4,Calibration!$B$2:$B$4,C88)</f>
        <v>404.62508982880109</v>
      </c>
      <c r="K88" s="2">
        <f>TREND(Calibration!$A$2:$A$4,Calibration!$C$2:$C$4,E88)</f>
        <v>816.79029490401717</v>
      </c>
      <c r="L88" s="2">
        <f>TREND(Calibration!$A$2:$A$4,Calibration!$D$2:$D$4,G88)</f>
        <v>585.05854390297759</v>
      </c>
    </row>
    <row r="89" spans="1:12" x14ac:dyDescent="0.25">
      <c r="A89">
        <v>435094</v>
      </c>
      <c r="B89">
        <v>13.90999985</v>
      </c>
      <c r="C89">
        <v>0.58539998999999998</v>
      </c>
      <c r="D89">
        <v>1207.20605469</v>
      </c>
      <c r="E89">
        <v>2.0418999200000001</v>
      </c>
      <c r="F89">
        <v>1353.65197754</v>
      </c>
      <c r="G89">
        <v>1.5181000200000001</v>
      </c>
      <c r="H89">
        <v>9.9000003020963209E+37</v>
      </c>
      <c r="J89" s="2">
        <f>TREND(Calibration!$A$2:$A$4,Calibration!$B$2:$B$4,C89)</f>
        <v>405.99458311629922</v>
      </c>
      <c r="K89" s="2">
        <f>TREND(Calibration!$A$2:$A$4,Calibration!$C$2:$C$4,E89)</f>
        <v>803.96647361316752</v>
      </c>
      <c r="L89" s="2">
        <f>TREND(Calibration!$A$2:$A$4,Calibration!$D$2:$D$4,G89)</f>
        <v>584.85305628745004</v>
      </c>
    </row>
    <row r="90" spans="1:12" x14ac:dyDescent="0.25">
      <c r="A90">
        <v>440095</v>
      </c>
      <c r="B90">
        <v>13.972000120000001</v>
      </c>
      <c r="C90">
        <v>0.58759998999999996</v>
      </c>
      <c r="D90">
        <v>625.98999022999999</v>
      </c>
      <c r="E90">
        <v>2.0144000100000001</v>
      </c>
      <c r="F90">
        <v>9.9000003020963209E+37</v>
      </c>
      <c r="G90">
        <v>1.5181000200000001</v>
      </c>
      <c r="H90">
        <v>1063.9520263700001</v>
      </c>
      <c r="J90" s="2">
        <f>TREND(Calibration!$A$2:$A$4,Calibration!$B$2:$B$4,C90)</f>
        <v>407.36407017885614</v>
      </c>
      <c r="K90" s="2">
        <f>TREND(Calibration!$A$2:$A$4,Calibration!$C$2:$C$4,E90)</f>
        <v>792.91155035243105</v>
      </c>
      <c r="L90" s="2">
        <f>TREND(Calibration!$A$2:$A$4,Calibration!$D$2:$D$4,G90)</f>
        <v>584.85305628745004</v>
      </c>
    </row>
    <row r="91" spans="1:12" x14ac:dyDescent="0.25">
      <c r="A91">
        <v>445094</v>
      </c>
      <c r="B91">
        <v>14.1079998</v>
      </c>
      <c r="C91">
        <v>0.58050000999999996</v>
      </c>
      <c r="D91">
        <v>941.76397704999999</v>
      </c>
      <c r="E91">
        <v>2.09209991</v>
      </c>
      <c r="F91">
        <v>1126.6199951200001</v>
      </c>
      <c r="G91">
        <v>1.52079999</v>
      </c>
      <c r="H91">
        <v>9.9000003020963209E+37</v>
      </c>
      <c r="J91" s="2">
        <f>TREND(Calibration!$A$2:$A$4,Calibration!$B$2:$B$4,C91)</f>
        <v>402.94437438139573</v>
      </c>
      <c r="K91" s="2">
        <f>TREND(Calibration!$A$2:$A$4,Calibration!$C$2:$C$4,E91)</f>
        <v>824.14679555384794</v>
      </c>
      <c r="L91" s="2">
        <f>TREND(Calibration!$A$2:$A$4,Calibration!$D$2:$D$4,G91)</f>
        <v>585.96274366328441</v>
      </c>
    </row>
    <row r="92" spans="1:12" x14ac:dyDescent="0.25">
      <c r="A92">
        <v>450094</v>
      </c>
      <c r="B92">
        <v>14.286999700000001</v>
      </c>
      <c r="C92">
        <v>0.58109999000000001</v>
      </c>
      <c r="D92">
        <v>905.04602050999995</v>
      </c>
      <c r="E92">
        <v>2.2990000199999998</v>
      </c>
      <c r="F92">
        <v>1370.0899658200001</v>
      </c>
      <c r="G92">
        <v>1.5283000499999999</v>
      </c>
      <c r="H92">
        <v>1246.2030029299999</v>
      </c>
      <c r="J92" s="2">
        <f>TREND(Calibration!$A$2:$A$4,Calibration!$B$2:$B$4,C92)</f>
        <v>403.31785840311983</v>
      </c>
      <c r="K92" s="2">
        <f>TREND(Calibration!$A$2:$A$4,Calibration!$C$2:$C$4,E92)</f>
        <v>907.32033461953688</v>
      </c>
      <c r="L92" s="2">
        <f>TREND(Calibration!$A$2:$A$4,Calibration!$D$2:$D$4,G92)</f>
        <v>589.04526750614218</v>
      </c>
    </row>
    <row r="93" spans="1:12" x14ac:dyDescent="0.25">
      <c r="A93">
        <v>455096</v>
      </c>
      <c r="B93">
        <v>14.38700008</v>
      </c>
      <c r="C93">
        <v>0.58380001999999998</v>
      </c>
      <c r="D93">
        <v>821.99102783000001</v>
      </c>
      <c r="E93">
        <v>2.2163000099999999</v>
      </c>
      <c r="F93">
        <v>9.9000003020963209E+37</v>
      </c>
      <c r="G93">
        <v>1.5283000499999999</v>
      </c>
      <c r="H93">
        <v>1018.28302002</v>
      </c>
      <c r="J93" s="2">
        <f>TREND(Calibration!$A$2:$A$4,Calibration!$B$2:$B$4,C93)</f>
        <v>404.99861120017232</v>
      </c>
      <c r="K93" s="2">
        <f>TREND(Calibration!$A$2:$A$4,Calibration!$C$2:$C$4,E93)</f>
        <v>874.07505257271794</v>
      </c>
      <c r="L93" s="2">
        <f>TREND(Calibration!$A$2:$A$4,Calibration!$D$2:$D$4,G93)</f>
        <v>589.04526750614218</v>
      </c>
    </row>
    <row r="94" spans="1:12" x14ac:dyDescent="0.25">
      <c r="A94">
        <v>460095</v>
      </c>
      <c r="B94">
        <v>14.38399982</v>
      </c>
      <c r="C94">
        <v>0.57999997999999997</v>
      </c>
      <c r="D94">
        <v>9.9000003020963209E+37</v>
      </c>
      <c r="E94">
        <v>2.23200011</v>
      </c>
      <c r="F94">
        <v>1046.3079834</v>
      </c>
      <c r="G94">
        <v>1.5212999599999999</v>
      </c>
      <c r="H94">
        <v>9.9000003020963209E+37</v>
      </c>
      <c r="J94" s="2">
        <f>TREND(Calibration!$A$2:$A$4,Calibration!$B$2:$B$4,C94)</f>
        <v>402.63310864690015</v>
      </c>
      <c r="K94" s="2">
        <f>TREND(Calibration!$A$2:$A$4,Calibration!$C$2:$C$4,E94)</f>
        <v>880.38646961684242</v>
      </c>
      <c r="L94" s="2">
        <f>TREND(Calibration!$A$2:$A$4,Calibration!$D$2:$D$4,G94)</f>
        <v>586.16823127881196</v>
      </c>
    </row>
    <row r="95" spans="1:12" x14ac:dyDescent="0.25">
      <c r="A95">
        <v>465095</v>
      </c>
      <c r="B95">
        <v>14.35499954</v>
      </c>
      <c r="C95">
        <v>0.57679999000000004</v>
      </c>
      <c r="D95">
        <v>733.37701416000004</v>
      </c>
      <c r="E95">
        <v>2.2341001</v>
      </c>
      <c r="F95">
        <v>1194.60998535</v>
      </c>
      <c r="G95">
        <v>1.52079999</v>
      </c>
      <c r="H95">
        <v>1222.10095215</v>
      </c>
      <c r="J95" s="2">
        <f>TREND(Calibration!$A$2:$A$4,Calibration!$B$2:$B$4,C95)</f>
        <v>400.64113368994043</v>
      </c>
      <c r="K95" s="2">
        <f>TREND(Calibration!$A$2:$A$4,Calibration!$C$2:$C$4,E95)</f>
        <v>881.23066249959413</v>
      </c>
      <c r="L95" s="2">
        <f>TREND(Calibration!$A$2:$A$4,Calibration!$D$2:$D$4,G95)</f>
        <v>585.96274366328441</v>
      </c>
    </row>
    <row r="96" spans="1:12" x14ac:dyDescent="0.25">
      <c r="A96">
        <v>470095</v>
      </c>
      <c r="B96">
        <v>14.21500015</v>
      </c>
      <c r="C96">
        <v>0.57999997999999997</v>
      </c>
      <c r="D96">
        <v>464.48999022999999</v>
      </c>
      <c r="E96">
        <v>2.2335999000000002</v>
      </c>
      <c r="F96">
        <v>9.9000003020963209E+37</v>
      </c>
      <c r="G96">
        <v>1.5181000200000001</v>
      </c>
      <c r="H96">
        <v>1013.42498779</v>
      </c>
      <c r="J96" s="2">
        <f>TREND(Calibration!$A$2:$A$4,Calibration!$B$2:$B$4,C96)</f>
        <v>402.63310864690015</v>
      </c>
      <c r="K96" s="2">
        <f>TREND(Calibration!$A$2:$A$4,Calibration!$C$2:$C$4,E96)</f>
        <v>881.02958283733278</v>
      </c>
      <c r="L96" s="2">
        <f>TREND(Calibration!$A$2:$A$4,Calibration!$D$2:$D$4,G96)</f>
        <v>584.85305628745004</v>
      </c>
    </row>
    <row r="97" spans="1:12" x14ac:dyDescent="0.25">
      <c r="A97">
        <v>475106</v>
      </c>
      <c r="B97">
        <v>14.024000170000001</v>
      </c>
      <c r="C97">
        <v>0.58109999000000001</v>
      </c>
      <c r="D97">
        <v>723.65802001999998</v>
      </c>
      <c r="E97">
        <v>2.23200011</v>
      </c>
      <c r="F97">
        <v>9.9000003020963209E+37</v>
      </c>
      <c r="G97">
        <v>1.5181000200000001</v>
      </c>
      <c r="H97">
        <v>1190.93005371</v>
      </c>
      <c r="J97" s="2">
        <f>TREND(Calibration!$A$2:$A$4,Calibration!$B$2:$B$4,C97)</f>
        <v>403.31785840311983</v>
      </c>
      <c r="K97" s="2">
        <f>TREND(Calibration!$A$2:$A$4,Calibration!$C$2:$C$4,E97)</f>
        <v>880.38646961684242</v>
      </c>
      <c r="L97" s="2">
        <f>TREND(Calibration!$A$2:$A$4,Calibration!$D$2:$D$4,G97)</f>
        <v>584.85305628745004</v>
      </c>
    </row>
    <row r="98" spans="1:12" x14ac:dyDescent="0.25">
      <c r="A98">
        <v>480107</v>
      </c>
      <c r="B98">
        <v>13.949000359999999</v>
      </c>
      <c r="C98">
        <v>0.57840002000000001</v>
      </c>
      <c r="D98">
        <v>763.54302978999999</v>
      </c>
      <c r="E98">
        <v>2.2346999599999999</v>
      </c>
      <c r="F98">
        <v>9.9000003020963209E+37</v>
      </c>
      <c r="G98">
        <v>1.5202000099999999</v>
      </c>
      <c r="H98">
        <v>1163.0030517600001</v>
      </c>
      <c r="J98" s="2">
        <f>TREND(Calibration!$A$2:$A$4,Calibration!$B$2:$B$4,C98)</f>
        <v>401.63714295571447</v>
      </c>
      <c r="K98" s="2">
        <f>TREND(Calibration!$A$2:$A$4,Calibration!$C$2:$C$4,E98)</f>
        <v>881.47180533486835</v>
      </c>
      <c r="L98" s="2">
        <f>TREND(Calibration!$A$2:$A$4,Calibration!$D$2:$D$4,G98)</f>
        <v>585.71615194865308</v>
      </c>
    </row>
    <row r="99" spans="1:12" x14ac:dyDescent="0.25">
      <c r="A99">
        <v>485095</v>
      </c>
      <c r="B99">
        <v>14.027000429999999</v>
      </c>
      <c r="C99">
        <v>0.57840002000000001</v>
      </c>
      <c r="D99">
        <v>995.11602783000001</v>
      </c>
      <c r="E99">
        <v>2.1649999599999998</v>
      </c>
      <c r="F99">
        <v>9.9000003020963209E+37</v>
      </c>
      <c r="G99">
        <v>1.52719998</v>
      </c>
      <c r="H99">
        <v>1052.0610351600001</v>
      </c>
      <c r="J99" s="2">
        <f>TREND(Calibration!$A$2:$A$4,Calibration!$B$2:$B$4,C99)</f>
        <v>401.63714295571447</v>
      </c>
      <c r="K99" s="2">
        <f>TREND(Calibration!$A$2:$A$4,Calibration!$C$2:$C$4,E99)</f>
        <v>853.45250813450173</v>
      </c>
      <c r="L99" s="2">
        <f>TREND(Calibration!$A$2:$A$4,Calibration!$D$2:$D$4,G99)</f>
        <v>588.59313885599647</v>
      </c>
    </row>
    <row r="100" spans="1:12" x14ac:dyDescent="0.25">
      <c r="A100">
        <v>490094</v>
      </c>
      <c r="B100">
        <v>14.13099957</v>
      </c>
      <c r="C100">
        <v>0.57840002000000001</v>
      </c>
      <c r="D100">
        <v>611.95397949000005</v>
      </c>
      <c r="E100">
        <v>2.0634999299999999</v>
      </c>
      <c r="F100">
        <v>9.9000003020963209E+37</v>
      </c>
      <c r="G100">
        <v>1.53100002</v>
      </c>
      <c r="H100">
        <v>9.9000003020963209E+37</v>
      </c>
      <c r="J100" s="2">
        <f>TREND(Calibration!$A$2:$A$4,Calibration!$B$2:$B$4,C100)</f>
        <v>401.63714295571447</v>
      </c>
      <c r="K100" s="2">
        <f>TREND(Calibration!$A$2:$A$4,Calibration!$C$2:$C$4,E100)</f>
        <v>812.64964577559044</v>
      </c>
      <c r="L100" s="2">
        <f>TREND(Calibration!$A$2:$A$4,Calibration!$D$2:$D$4,G100)</f>
        <v>590.15495488197666</v>
      </c>
    </row>
    <row r="101" spans="1:12" x14ac:dyDescent="0.25">
      <c r="A101">
        <v>495094</v>
      </c>
      <c r="B101">
        <v>14.260999679999999</v>
      </c>
      <c r="C101">
        <v>0.57840002000000001</v>
      </c>
      <c r="D101">
        <v>371.39401244999999</v>
      </c>
      <c r="E101">
        <v>2.0381</v>
      </c>
      <c r="F101">
        <v>9.9000003020963209E+37</v>
      </c>
      <c r="G101">
        <v>1.5283000499999999</v>
      </c>
      <c r="H101">
        <v>1210.12597656</v>
      </c>
      <c r="J101" s="2">
        <f>TREND(Calibration!$A$2:$A$4,Calibration!$B$2:$B$4,C101)</f>
        <v>401.63714295571447</v>
      </c>
      <c r="K101" s="2">
        <f>TREND(Calibration!$A$2:$A$4,Calibration!$C$2:$C$4,E101)</f>
        <v>802.43891137762057</v>
      </c>
      <c r="L101" s="2">
        <f>TREND(Calibration!$A$2:$A$4,Calibration!$D$2:$D$4,G101)</f>
        <v>589.04526750614218</v>
      </c>
    </row>
    <row r="102" spans="1:12" x14ac:dyDescent="0.25">
      <c r="A102">
        <v>500090</v>
      </c>
      <c r="B102">
        <v>14.3579998</v>
      </c>
      <c r="C102">
        <v>0.57999997999999997</v>
      </c>
      <c r="D102">
        <v>641.26898193</v>
      </c>
      <c r="E102">
        <v>2.0083999600000002</v>
      </c>
      <c r="F102">
        <v>9.9000003020963209E+37</v>
      </c>
      <c r="G102">
        <v>1.52890003</v>
      </c>
      <c r="H102">
        <v>1237.0880127</v>
      </c>
      <c r="J102" s="2">
        <f>TREND(Calibration!$A$2:$A$4,Calibration!$B$2:$B$4,C102)</f>
        <v>402.63310864690015</v>
      </c>
      <c r="K102" s="2">
        <f>TREND(Calibration!$A$2:$A$4,Calibration!$C$2:$C$4,E102)</f>
        <v>790.49953910182762</v>
      </c>
      <c r="L102" s="2">
        <f>TREND(Calibration!$A$2:$A$4,Calibration!$D$2:$D$4,G102)</f>
        <v>589.29185922077352</v>
      </c>
    </row>
    <row r="103" spans="1:12" x14ac:dyDescent="0.25">
      <c r="A103">
        <v>505090</v>
      </c>
      <c r="B103">
        <v>14.446000099999999</v>
      </c>
      <c r="C103">
        <v>0.57730000999999997</v>
      </c>
      <c r="D103">
        <v>371.38800049000002</v>
      </c>
      <c r="E103">
        <v>1.98459995</v>
      </c>
      <c r="F103">
        <v>9.9000003020963209E+37</v>
      </c>
      <c r="G103">
        <v>1.52719998</v>
      </c>
      <c r="H103">
        <v>9.9000003020963209E+37</v>
      </c>
      <c r="J103" s="2">
        <f>TREND(Calibration!$A$2:$A$4,Calibration!$B$2:$B$4,C103)</f>
        <v>400.95239319949479</v>
      </c>
      <c r="K103" s="2">
        <f>TREND(Calibration!$A$2:$A$4,Calibration!$C$2:$C$4,E103)</f>
        <v>780.93197018415617</v>
      </c>
      <c r="L103" s="2">
        <f>TREND(Calibration!$A$2:$A$4,Calibration!$D$2:$D$4,G103)</f>
        <v>588.59313885599647</v>
      </c>
    </row>
    <row r="104" spans="1:12" x14ac:dyDescent="0.25">
      <c r="A104">
        <v>510090</v>
      </c>
      <c r="B104">
        <v>14.420000079999999</v>
      </c>
      <c r="C104">
        <v>0.57679999000000004</v>
      </c>
      <c r="D104">
        <v>385.53298949999999</v>
      </c>
      <c r="E104">
        <v>1.9533</v>
      </c>
      <c r="F104">
        <v>9.9000003020963209E+37</v>
      </c>
      <c r="G104">
        <v>1.5245000099999999</v>
      </c>
      <c r="H104">
        <v>9.9000003020963209E+37</v>
      </c>
      <c r="J104" s="2">
        <f>TREND(Calibration!$A$2:$A$4,Calibration!$B$2:$B$4,C104)</f>
        <v>400.64113368994043</v>
      </c>
      <c r="K104" s="2">
        <f>TREND(Calibration!$A$2:$A$4,Calibration!$C$2:$C$4,E104)</f>
        <v>768.34943644804991</v>
      </c>
      <c r="L104" s="2">
        <f>TREND(Calibration!$A$2:$A$4,Calibration!$D$2:$D$4,G104)</f>
        <v>587.48345148016199</v>
      </c>
    </row>
    <row r="105" spans="1:12" x14ac:dyDescent="0.25">
      <c r="A105">
        <v>515090</v>
      </c>
      <c r="B105">
        <v>14.277000429999999</v>
      </c>
      <c r="C105">
        <v>0.57679999000000004</v>
      </c>
      <c r="D105">
        <v>380.38299561000002</v>
      </c>
      <c r="E105">
        <v>1.9251999900000001</v>
      </c>
      <c r="F105">
        <v>9.9000003020963209E+37</v>
      </c>
      <c r="G105">
        <v>1.52509999</v>
      </c>
      <c r="H105">
        <v>9.9000003020963209E+37</v>
      </c>
      <c r="J105" s="2">
        <f>TREND(Calibration!$A$2:$A$4,Calibration!$B$2:$B$4,C105)</f>
        <v>400.64113368994043</v>
      </c>
      <c r="K105" s="2">
        <f>TREND(Calibration!$A$2:$A$4,Calibration!$C$2:$C$4,E105)</f>
        <v>757.05327387239322</v>
      </c>
      <c r="L105" s="2">
        <f>TREND(Calibration!$A$2:$A$4,Calibration!$D$2:$D$4,G105)</f>
        <v>587.73004319479332</v>
      </c>
    </row>
    <row r="106" spans="1:12" x14ac:dyDescent="0.25">
      <c r="A106">
        <v>520093</v>
      </c>
      <c r="B106">
        <v>14.05000019</v>
      </c>
      <c r="C106">
        <v>0.58490001999999996</v>
      </c>
      <c r="D106">
        <v>645.01000977000001</v>
      </c>
      <c r="E106">
        <v>1.99979997</v>
      </c>
      <c r="F106">
        <v>9.9000003020963209E+37</v>
      </c>
      <c r="G106">
        <v>1.52289999</v>
      </c>
      <c r="H106">
        <v>1133.72497559</v>
      </c>
      <c r="J106" s="2">
        <f>TREND(Calibration!$A$2:$A$4,Calibration!$B$2:$B$4,C106)</f>
        <v>405.68335473145078</v>
      </c>
      <c r="K106" s="2">
        <f>TREND(Calibration!$A$2:$A$4,Calibration!$C$2:$C$4,E106)</f>
        <v>787.04235580584225</v>
      </c>
      <c r="L106" s="2">
        <f>TREND(Calibration!$A$2:$A$4,Calibration!$D$2:$D$4,G106)</f>
        <v>586.82584343448639</v>
      </c>
    </row>
    <row r="107" spans="1:12" x14ac:dyDescent="0.25">
      <c r="A107">
        <v>525090</v>
      </c>
      <c r="B107">
        <v>13.815999980000001</v>
      </c>
      <c r="C107">
        <v>0.58380001999999998</v>
      </c>
      <c r="D107">
        <v>805.57501220999995</v>
      </c>
      <c r="E107">
        <v>1.95120001</v>
      </c>
      <c r="F107">
        <v>9.9000003020963209E+37</v>
      </c>
      <c r="G107">
        <v>1.5326000500000001</v>
      </c>
      <c r="H107">
        <v>9.9000003020963209E+37</v>
      </c>
      <c r="J107" s="2">
        <f>TREND(Calibration!$A$2:$A$4,Calibration!$B$2:$B$4,C107)</f>
        <v>404.99861120017232</v>
      </c>
      <c r="K107" s="2">
        <f>TREND(Calibration!$A$2:$A$4,Calibration!$C$2:$C$4,E107)</f>
        <v>767.50524356529809</v>
      </c>
      <c r="L107" s="2">
        <f>TREND(Calibration!$A$2:$A$4,Calibration!$D$2:$D$4,G107)</f>
        <v>590.81256703765121</v>
      </c>
    </row>
    <row r="108" spans="1:12" x14ac:dyDescent="0.25">
      <c r="A108">
        <v>530090</v>
      </c>
      <c r="B108">
        <v>13.78100014</v>
      </c>
      <c r="C108">
        <v>0.58429998000000005</v>
      </c>
      <c r="D108">
        <v>1100.67700195</v>
      </c>
      <c r="E108">
        <v>1.9134000499999999</v>
      </c>
      <c r="F108">
        <v>1143.3210449200001</v>
      </c>
      <c r="G108">
        <v>1.5326000500000001</v>
      </c>
      <c r="H108">
        <v>9.9000003020963209E+37</v>
      </c>
      <c r="J108" s="2">
        <f>TREND(Calibration!$A$2:$A$4,Calibration!$B$2:$B$4,C108)</f>
        <v>405.30983336007961</v>
      </c>
      <c r="K108" s="2">
        <f>TREND(Calibration!$A$2:$A$4,Calibration!$C$2:$C$4,E108)</f>
        <v>752.30971539597283</v>
      </c>
      <c r="L108" s="2">
        <f>TREND(Calibration!$A$2:$A$4,Calibration!$D$2:$D$4,G108)</f>
        <v>590.81256703765121</v>
      </c>
    </row>
    <row r="109" spans="1:12" x14ac:dyDescent="0.25">
      <c r="A109">
        <v>535093</v>
      </c>
      <c r="B109">
        <v>13.96199989</v>
      </c>
      <c r="C109">
        <v>0.58490001999999996</v>
      </c>
      <c r="D109">
        <v>573.81201171999999</v>
      </c>
      <c r="E109">
        <v>1.8162000199999999</v>
      </c>
      <c r="F109">
        <v>9.9000003020963209E+37</v>
      </c>
      <c r="G109">
        <v>1.5316000000000001</v>
      </c>
      <c r="H109">
        <v>1075.2110595700001</v>
      </c>
      <c r="J109" s="2">
        <f>TREND(Calibration!$A$2:$A$4,Calibration!$B$2:$B$4,C109)</f>
        <v>405.68335473145078</v>
      </c>
      <c r="K109" s="2">
        <f>TREND(Calibration!$A$2:$A$4,Calibration!$C$2:$C$4,E109)</f>
        <v>713.2354466950469</v>
      </c>
      <c r="L109" s="2">
        <f>TREND(Calibration!$A$2:$A$4,Calibration!$D$2:$D$4,G109)</f>
        <v>590.401546596608</v>
      </c>
    </row>
    <row r="110" spans="1:12" x14ac:dyDescent="0.25">
      <c r="A110">
        <v>540090</v>
      </c>
      <c r="B110">
        <v>14.166999819999999</v>
      </c>
      <c r="C110">
        <v>0.58319997999999995</v>
      </c>
      <c r="D110">
        <v>803.44799805000002</v>
      </c>
      <c r="E110">
        <v>1.9538999800000001</v>
      </c>
      <c r="F110">
        <v>9.9000003020963209E+37</v>
      </c>
      <c r="G110">
        <v>1.53100002</v>
      </c>
      <c r="H110">
        <v>1113.7149658200001</v>
      </c>
      <c r="J110" s="2">
        <f>TREND(Calibration!$A$2:$A$4,Calibration!$B$2:$B$4,C110)</f>
        <v>404.62508982880109</v>
      </c>
      <c r="K110" s="2">
        <f>TREND(Calibration!$A$2:$A$4,Calibration!$C$2:$C$4,E110)</f>
        <v>768.59062752314708</v>
      </c>
      <c r="L110" s="2">
        <f>TREND(Calibration!$A$2:$A$4,Calibration!$D$2:$D$4,G110)</f>
        <v>590.15495488197666</v>
      </c>
    </row>
    <row r="111" spans="1:12" x14ac:dyDescent="0.25">
      <c r="A111">
        <v>545090</v>
      </c>
      <c r="B111">
        <v>14.23499966</v>
      </c>
      <c r="C111">
        <v>0.58050000999999996</v>
      </c>
      <c r="D111">
        <v>9.9000003020963209E+37</v>
      </c>
      <c r="E111">
        <v>1.88530004</v>
      </c>
      <c r="F111">
        <v>613.82098388999998</v>
      </c>
      <c r="G111">
        <v>1.53530002</v>
      </c>
      <c r="H111">
        <v>9.9000003020963209E+37</v>
      </c>
      <c r="J111" s="2">
        <f>TREND(Calibration!$A$2:$A$4,Calibration!$B$2:$B$4,C111)</f>
        <v>402.94437438139573</v>
      </c>
      <c r="K111" s="2">
        <f>TREND(Calibration!$A$2:$A$4,Calibration!$C$2:$C$4,E111)</f>
        <v>741.01355282031625</v>
      </c>
      <c r="L111" s="2">
        <f>TREND(Calibration!$A$2:$A$4,Calibration!$D$2:$D$4,G111)</f>
        <v>591.92225441348558</v>
      </c>
    </row>
    <row r="112" spans="1:12" x14ac:dyDescent="0.25">
      <c r="A112">
        <v>550093</v>
      </c>
      <c r="B112">
        <v>14.3579998</v>
      </c>
      <c r="C112">
        <v>0.57509999999999994</v>
      </c>
      <c r="D112">
        <v>719.21801758000004</v>
      </c>
      <c r="E112">
        <v>1.8560999600000001</v>
      </c>
      <c r="F112">
        <v>804.10998534999999</v>
      </c>
      <c r="G112">
        <v>1.5418000199999999</v>
      </c>
      <c r="H112">
        <v>9.9000003020963209E+37</v>
      </c>
      <c r="J112" s="2">
        <f>TREND(Calibration!$A$2:$A$4,Calibration!$B$2:$B$4,C112)</f>
        <v>399.58289991199666</v>
      </c>
      <c r="K112" s="2">
        <f>TREND(Calibration!$A$2:$A$4,Calibration!$C$2:$C$4,E112)</f>
        <v>729.27516372713865</v>
      </c>
      <c r="L112" s="2">
        <f>TREND(Calibration!$A$2:$A$4,Calibration!$D$2:$D$4,G112)</f>
        <v>594.59375370530131</v>
      </c>
    </row>
    <row r="113" spans="1:12" x14ac:dyDescent="0.25">
      <c r="A113">
        <v>555090</v>
      </c>
      <c r="B113">
        <v>14.43599987</v>
      </c>
      <c r="C113">
        <v>0.58700001000000002</v>
      </c>
      <c r="D113">
        <v>1136.8580322299999</v>
      </c>
      <c r="E113">
        <v>1.8113000399999999</v>
      </c>
      <c r="F113">
        <v>682.08801270000004</v>
      </c>
      <c r="G113">
        <v>1.5385999699999999</v>
      </c>
      <c r="H113">
        <v>1348.13098145</v>
      </c>
      <c r="J113" s="2">
        <f>TREND(Calibration!$A$2:$A$4,Calibration!$B$2:$B$4,C113)</f>
        <v>406.9905861571321</v>
      </c>
      <c r="K113" s="2">
        <f>TREND(Calibration!$A$2:$A$4,Calibration!$C$2:$C$4,E113)</f>
        <v>711.26566196196438</v>
      </c>
      <c r="L113" s="2">
        <f>TREND(Calibration!$A$2:$A$4,Calibration!$D$2:$D$4,G113)</f>
        <v>593.27853350395128</v>
      </c>
    </row>
    <row r="114" spans="1:12" x14ac:dyDescent="0.25">
      <c r="A114">
        <v>560090</v>
      </c>
      <c r="B114">
        <v>14.38700008</v>
      </c>
      <c r="C114">
        <v>0.58160000999999995</v>
      </c>
      <c r="D114">
        <v>944.30700683999999</v>
      </c>
      <c r="E114">
        <v>1.8512999999999999</v>
      </c>
      <c r="F114">
        <v>483.08700562000001</v>
      </c>
      <c r="G114">
        <v>1.5326000500000001</v>
      </c>
      <c r="H114">
        <v>9.9000003020963209E+37</v>
      </c>
      <c r="J114" s="2">
        <f>TREND(Calibration!$A$2:$A$4,Calibration!$B$2:$B$4,C114)</f>
        <v>403.62911791267419</v>
      </c>
      <c r="K114" s="2">
        <f>TREND(Calibration!$A$2:$A$4,Calibration!$C$2:$C$4,E114)</f>
        <v>727.34558688653783</v>
      </c>
      <c r="L114" s="2">
        <f>TREND(Calibration!$A$2:$A$4,Calibration!$D$2:$D$4,G114)</f>
        <v>590.81256703765121</v>
      </c>
    </row>
    <row r="115" spans="1:12" x14ac:dyDescent="0.25">
      <c r="A115">
        <v>565095</v>
      </c>
      <c r="B115">
        <v>14.20600033</v>
      </c>
      <c r="C115">
        <v>0.58810001999999995</v>
      </c>
      <c r="D115">
        <v>446.22000121999997</v>
      </c>
      <c r="E115">
        <v>1.87989998</v>
      </c>
      <c r="F115">
        <v>1232.5100097699999</v>
      </c>
      <c r="G115">
        <v>1.5283000499999999</v>
      </c>
      <c r="H115">
        <v>1295.1600341799999</v>
      </c>
      <c r="J115" s="2">
        <f>TREND(Calibration!$A$2:$A$4,Calibration!$B$2:$B$4,C115)</f>
        <v>407.67533591335172</v>
      </c>
      <c r="K115" s="2">
        <f>TREND(Calibration!$A$2:$A$4,Calibration!$C$2:$C$4,E115)</f>
        <v>738.84273666479532</v>
      </c>
      <c r="L115" s="2">
        <f>TREND(Calibration!$A$2:$A$4,Calibration!$D$2:$D$4,G115)</f>
        <v>589.04526750614218</v>
      </c>
    </row>
    <row r="116" spans="1:12" x14ac:dyDescent="0.25">
      <c r="A116">
        <v>570094</v>
      </c>
      <c r="B116">
        <v>13.993000029999999</v>
      </c>
      <c r="C116">
        <v>0.58859998000000002</v>
      </c>
      <c r="D116">
        <v>752.97698975000003</v>
      </c>
      <c r="E116">
        <v>2.16179991</v>
      </c>
      <c r="F116">
        <v>9.9000003020963209E+37</v>
      </c>
      <c r="G116">
        <v>1.53100002</v>
      </c>
      <c r="H116">
        <v>1113.7189941399999</v>
      </c>
      <c r="J116" s="2">
        <f>TREND(Calibration!$A$2:$A$4,Calibration!$B$2:$B$4,C116)</f>
        <v>407.986558073259</v>
      </c>
      <c r="K116" s="2">
        <f>TREND(Calibration!$A$2:$A$4,Calibration!$C$2:$C$4,E116)</f>
        <v>852.16609275421445</v>
      </c>
      <c r="L116" s="2">
        <f>TREND(Calibration!$A$2:$A$4,Calibration!$D$2:$D$4,G116)</f>
        <v>590.15495488197666</v>
      </c>
    </row>
    <row r="117" spans="1:12" x14ac:dyDescent="0.25">
      <c r="A117">
        <v>575104</v>
      </c>
      <c r="B117">
        <v>13.788999560000001</v>
      </c>
      <c r="C117">
        <v>0.57569999000000005</v>
      </c>
      <c r="D117">
        <v>1179.2459716799999</v>
      </c>
      <c r="E117">
        <v>2.0801999599999998</v>
      </c>
      <c r="F117">
        <v>1210.8549804700001</v>
      </c>
      <c r="G117">
        <v>1.5348000500000001</v>
      </c>
      <c r="H117">
        <v>9.9000003020963209E+37</v>
      </c>
      <c r="J117" s="2">
        <f>TREND(Calibration!$A$2:$A$4,Calibration!$B$2:$B$4,C117)</f>
        <v>399.95639015866197</v>
      </c>
      <c r="K117" s="2">
        <f>TREND(Calibration!$A$2:$A$4,Calibration!$C$2:$C$4,E117)</f>
        <v>819.36303320493107</v>
      </c>
      <c r="L117" s="2">
        <f>TREND(Calibration!$A$2:$A$4,Calibration!$D$2:$D$4,G117)</f>
        <v>591.71676679795803</v>
      </c>
    </row>
    <row r="118" spans="1:12" x14ac:dyDescent="0.25">
      <c r="A118">
        <v>580094</v>
      </c>
      <c r="B118">
        <v>13.885000229999999</v>
      </c>
      <c r="C118">
        <v>0.57999997999999997</v>
      </c>
      <c r="D118">
        <v>344.30099487000001</v>
      </c>
      <c r="E118">
        <v>2.0202999099999999</v>
      </c>
      <c r="F118">
        <v>9.9000003020963209E+37</v>
      </c>
      <c r="G118">
        <v>1.53639996</v>
      </c>
      <c r="H118">
        <v>909.06201171999999</v>
      </c>
      <c r="J118" s="2">
        <f>TREND(Calibration!$A$2:$A$4,Calibration!$B$2:$B$4,C118)</f>
        <v>402.63310864690015</v>
      </c>
      <c r="K118" s="2">
        <f>TREND(Calibration!$A$2:$A$4,Calibration!$C$2:$C$4,E118)</f>
        <v>795.28330145074437</v>
      </c>
      <c r="L118" s="2">
        <f>TREND(Calibration!$A$2:$A$4,Calibration!$D$2:$D$4,G118)</f>
        <v>592.37432963364563</v>
      </c>
    </row>
    <row r="119" spans="1:12" x14ac:dyDescent="0.25">
      <c r="A119">
        <v>585095</v>
      </c>
      <c r="B119">
        <v>14.022999759999999</v>
      </c>
      <c r="C119">
        <v>0.58490001999999996</v>
      </c>
      <c r="D119">
        <v>845.93103026999995</v>
      </c>
      <c r="E119">
        <v>1.98090005</v>
      </c>
      <c r="F119">
        <v>9.9000003020963209E+37</v>
      </c>
      <c r="G119">
        <v>1.53530002</v>
      </c>
      <c r="H119">
        <v>9.9000003020963209E+37</v>
      </c>
      <c r="J119" s="2">
        <f>TREND(Calibration!$A$2:$A$4,Calibration!$B$2:$B$4,C119)</f>
        <v>405.68335473145078</v>
      </c>
      <c r="K119" s="2">
        <f>TREND(Calibration!$A$2:$A$4,Calibration!$C$2:$C$4,E119)</f>
        <v>779.44461584109115</v>
      </c>
      <c r="L119" s="2">
        <f>TREND(Calibration!$A$2:$A$4,Calibration!$D$2:$D$4,G119)</f>
        <v>591.92225441348558</v>
      </c>
    </row>
    <row r="120" spans="1:12" x14ac:dyDescent="0.25">
      <c r="A120">
        <v>590094</v>
      </c>
      <c r="B120">
        <v>14.17700005</v>
      </c>
      <c r="C120">
        <v>0.57999997999999997</v>
      </c>
      <c r="D120">
        <v>864.64898682</v>
      </c>
      <c r="E120">
        <v>2.0013999899999999</v>
      </c>
      <c r="F120">
        <v>9.9000003020963209E+37</v>
      </c>
      <c r="G120">
        <v>1.5305000499999999</v>
      </c>
      <c r="H120">
        <v>1005.09899902</v>
      </c>
      <c r="J120" s="2">
        <f>TREND(Calibration!$A$2:$A$4,Calibration!$B$2:$B$4,C120)</f>
        <v>402.63310864690015</v>
      </c>
      <c r="K120" s="2">
        <f>TREND(Calibration!$A$2:$A$4,Calibration!$C$2:$C$4,E120)</f>
        <v>787.68556148599328</v>
      </c>
      <c r="L120" s="2">
        <f>TREND(Calibration!$A$2:$A$4,Calibration!$D$2:$D$4,G120)</f>
        <v>589.94946726644912</v>
      </c>
    </row>
    <row r="121" spans="1:12" x14ac:dyDescent="0.25">
      <c r="A121">
        <v>595093</v>
      </c>
      <c r="B121">
        <v>14.317999840000001</v>
      </c>
      <c r="C121">
        <v>0.58109999000000001</v>
      </c>
      <c r="D121">
        <v>936.27502441000001</v>
      </c>
      <c r="E121">
        <v>2.0657000499999998</v>
      </c>
      <c r="F121">
        <v>9.9000003020963209E+37</v>
      </c>
      <c r="G121">
        <v>1.5336999899999999</v>
      </c>
      <c r="H121">
        <v>1219.14099121</v>
      </c>
      <c r="J121" s="2">
        <f>TREND(Calibration!$A$2:$A$4,Calibration!$B$2:$B$4,C121)</f>
        <v>403.31785840311983</v>
      </c>
      <c r="K121" s="2">
        <f>TREND(Calibration!$A$2:$A$4,Calibration!$C$2:$C$4,E121)</f>
        <v>813.53409077066181</v>
      </c>
      <c r="L121" s="2">
        <f>TREND(Calibration!$A$2:$A$4,Calibration!$D$2:$D$4,G121)</f>
        <v>591.26464225781103</v>
      </c>
    </row>
    <row r="122" spans="1:12" x14ac:dyDescent="0.25">
      <c r="A122">
        <v>600094</v>
      </c>
      <c r="B122">
        <v>14.40999985</v>
      </c>
      <c r="C122">
        <v>0.57779997999999999</v>
      </c>
      <c r="D122">
        <v>989.83898925999995</v>
      </c>
      <c r="E122">
        <v>2.0850999400000001</v>
      </c>
      <c r="F122">
        <v>9.9000003020963209E+37</v>
      </c>
      <c r="G122">
        <v>1.5369999400000001</v>
      </c>
      <c r="H122">
        <v>1296.58203125</v>
      </c>
      <c r="J122" s="2">
        <f>TREND(Calibration!$A$2:$A$4,Calibration!$B$2:$B$4,C122)</f>
        <v>401.26362158434324</v>
      </c>
      <c r="K122" s="2">
        <f>TREND(Calibration!$A$2:$A$4,Calibration!$C$2:$C$4,E122)</f>
        <v>821.3328179380137</v>
      </c>
      <c r="L122" s="2">
        <f>TREND(Calibration!$A$2:$A$4,Calibration!$D$2:$D$4,G122)</f>
        <v>592.62092134827697</v>
      </c>
    </row>
    <row r="123" spans="1:12" x14ac:dyDescent="0.25">
      <c r="A123">
        <v>605094</v>
      </c>
      <c r="B123">
        <v>14.385000229999999</v>
      </c>
      <c r="C123">
        <v>0.57349998000000002</v>
      </c>
      <c r="D123">
        <v>955.39300536999997</v>
      </c>
      <c r="E123">
        <v>2.26279998</v>
      </c>
      <c r="F123">
        <v>9.9000003020963209E+37</v>
      </c>
      <c r="G123">
        <v>1.5359</v>
      </c>
      <c r="H123">
        <v>9.9000003020963209E+37</v>
      </c>
      <c r="J123" s="2">
        <f>TREND(Calibration!$A$2:$A$4,Calibration!$B$2:$B$4,C123)</f>
        <v>398.58689687116384</v>
      </c>
      <c r="K123" s="2">
        <f>TREND(Calibration!$A$2:$A$4,Calibration!$C$2:$C$4,E123)</f>
        <v>892.76797193051027</v>
      </c>
      <c r="L123" s="2">
        <f>TREND(Calibration!$A$2:$A$4,Calibration!$D$2:$D$4,G123)</f>
        <v>592.16884612811691</v>
      </c>
    </row>
    <row r="124" spans="1:12" x14ac:dyDescent="0.25">
      <c r="A124">
        <v>610094</v>
      </c>
      <c r="B124">
        <v>14.25</v>
      </c>
      <c r="C124">
        <v>0.57950002</v>
      </c>
      <c r="D124">
        <v>1045.55200195</v>
      </c>
      <c r="E124">
        <v>2.1919999099999998</v>
      </c>
      <c r="F124">
        <v>1226.1199951200001</v>
      </c>
      <c r="G124">
        <v>1.5391000500000001</v>
      </c>
      <c r="H124">
        <v>1025.9520263700001</v>
      </c>
      <c r="J124" s="2">
        <f>TREND(Calibration!$A$2:$A$4,Calibration!$B$2:$B$4,C124)</f>
        <v>402.32188648699292</v>
      </c>
      <c r="K124" s="2">
        <f>TREND(Calibration!$A$2:$A$4,Calibration!$C$2:$C$4,E124)</f>
        <v>864.30644821262285</v>
      </c>
      <c r="L124" s="2">
        <f>TREND(Calibration!$A$2:$A$4,Calibration!$D$2:$D$4,G124)</f>
        <v>593.48406632946694</v>
      </c>
    </row>
    <row r="125" spans="1:12" x14ac:dyDescent="0.25">
      <c r="A125">
        <v>615094</v>
      </c>
      <c r="B125">
        <v>14.036000250000001</v>
      </c>
      <c r="C125">
        <v>0.57459998000000001</v>
      </c>
      <c r="D125">
        <v>1231.05505371</v>
      </c>
      <c r="E125">
        <v>2.1321001100000001</v>
      </c>
      <c r="F125">
        <v>1230.5720214800001</v>
      </c>
      <c r="G125">
        <v>1.5418000199999999</v>
      </c>
      <c r="H125">
        <v>1160.0939941399999</v>
      </c>
      <c r="J125" s="2">
        <f>TREND(Calibration!$A$2:$A$4,Calibration!$B$2:$B$4,C125)</f>
        <v>399.2716404024423</v>
      </c>
      <c r="K125" s="2">
        <f>TREND(Calibration!$A$2:$A$4,Calibration!$C$2:$C$4,E125)</f>
        <v>840.2268169580675</v>
      </c>
      <c r="L125" s="2">
        <f>TREND(Calibration!$A$2:$A$4,Calibration!$D$2:$D$4,G125)</f>
        <v>594.59375370530131</v>
      </c>
    </row>
    <row r="126" spans="1:12" x14ac:dyDescent="0.25">
      <c r="A126">
        <v>620094</v>
      </c>
      <c r="B126">
        <v>13.93900013</v>
      </c>
      <c r="C126">
        <v>0.57190001000000001</v>
      </c>
      <c r="D126">
        <v>1338.6550293</v>
      </c>
      <c r="E126">
        <v>2.2109000700000001</v>
      </c>
      <c r="F126">
        <v>767.97497558999999</v>
      </c>
      <c r="G126">
        <v>1.54340005</v>
      </c>
      <c r="H126">
        <v>1329.2669677700001</v>
      </c>
      <c r="J126" s="2">
        <f>TREND(Calibration!$A$2:$A$4,Calibration!$B$2:$B$4,C126)</f>
        <v>397.59092495503694</v>
      </c>
      <c r="K126" s="2">
        <f>TREND(Calibration!$A$2:$A$4,Calibration!$C$2:$C$4,E126)</f>
        <v>871.90428465702007</v>
      </c>
      <c r="L126" s="2">
        <f>TREND(Calibration!$A$2:$A$4,Calibration!$D$2:$D$4,G126)</f>
        <v>595.25136586097585</v>
      </c>
    </row>
    <row r="127" spans="1:12" x14ac:dyDescent="0.25">
      <c r="A127">
        <v>625094</v>
      </c>
      <c r="B127">
        <v>13.855999949999999</v>
      </c>
      <c r="C127">
        <v>0.57300001</v>
      </c>
      <c r="D127">
        <v>906.37597656000003</v>
      </c>
      <c r="E127">
        <v>2.2816999</v>
      </c>
      <c r="F127">
        <v>780.88500977000001</v>
      </c>
      <c r="G127">
        <v>1.5391000500000001</v>
      </c>
      <c r="H127">
        <v>1258.33300781</v>
      </c>
      <c r="J127" s="2">
        <f>TREND(Calibration!$A$2:$A$4,Calibration!$B$2:$B$4,C127)</f>
        <v>398.2756684863154</v>
      </c>
      <c r="K127" s="2">
        <f>TREND(Calibration!$A$2:$A$4,Calibration!$C$2:$C$4,E127)</f>
        <v>900.36571189526137</v>
      </c>
      <c r="L127" s="2">
        <f>TREND(Calibration!$A$2:$A$4,Calibration!$D$2:$D$4,G127)</f>
        <v>593.48406632946694</v>
      </c>
    </row>
    <row r="128" spans="1:12" x14ac:dyDescent="0.25">
      <c r="A128">
        <v>630094</v>
      </c>
      <c r="B128">
        <v>13.92099953</v>
      </c>
      <c r="C128">
        <v>0.57410002000000004</v>
      </c>
      <c r="D128">
        <v>1033.0090332</v>
      </c>
      <c r="E128">
        <v>2.1136999099999998</v>
      </c>
      <c r="F128">
        <v>1036.5369873</v>
      </c>
      <c r="G128">
        <v>1.5402</v>
      </c>
      <c r="H128">
        <v>1054.11901855</v>
      </c>
      <c r="J128" s="2">
        <f>TREND(Calibration!$A$2:$A$4,Calibration!$B$2:$B$4,C128)</f>
        <v>398.96041824253507</v>
      </c>
      <c r="K128" s="2">
        <f>TREND(Calibration!$A$2:$A$4,Calibration!$C$2:$C$4,E128)</f>
        <v>832.82996369628563</v>
      </c>
      <c r="L128" s="2">
        <f>TREND(Calibration!$A$2:$A$4,Calibration!$D$2:$D$4,G128)</f>
        <v>593.93614565962582</v>
      </c>
    </row>
    <row r="129" spans="1:12" x14ac:dyDescent="0.25">
      <c r="A129">
        <v>635094</v>
      </c>
      <c r="B129">
        <v>14.04699993</v>
      </c>
      <c r="C129">
        <v>0.57679999000000004</v>
      </c>
      <c r="D129">
        <v>1312.06604004</v>
      </c>
      <c r="E129">
        <v>2.1105000999999999</v>
      </c>
      <c r="F129">
        <v>794.73199463000003</v>
      </c>
      <c r="G129">
        <v>1.5369999400000001</v>
      </c>
      <c r="H129">
        <v>1198.37402344</v>
      </c>
      <c r="J129" s="2">
        <f>TREND(Calibration!$A$2:$A$4,Calibration!$B$2:$B$4,C129)</f>
        <v>400.64113368994043</v>
      </c>
      <c r="K129" s="2">
        <f>TREND(Calibration!$A$2:$A$4,Calibration!$C$2:$C$4,E129)</f>
        <v>831.54364479564435</v>
      </c>
      <c r="L129" s="2">
        <f>TREND(Calibration!$A$2:$A$4,Calibration!$D$2:$D$4,G129)</f>
        <v>592.62092134827697</v>
      </c>
    </row>
    <row r="130" spans="1:12" x14ac:dyDescent="0.25">
      <c r="A130">
        <v>640094</v>
      </c>
      <c r="B130">
        <v>14.20199966</v>
      </c>
      <c r="C130">
        <v>0.57840002000000001</v>
      </c>
      <c r="D130">
        <v>890.18402100000003</v>
      </c>
      <c r="E130">
        <v>1.9953999499999999</v>
      </c>
      <c r="F130">
        <v>872.93402100000003</v>
      </c>
      <c r="G130">
        <v>1.53750002</v>
      </c>
      <c r="H130">
        <v>1195.4129638700001</v>
      </c>
      <c r="J130" s="2">
        <f>TREND(Calibration!$A$2:$A$4,Calibration!$B$2:$B$4,C130)</f>
        <v>401.63714295571447</v>
      </c>
      <c r="K130" s="2">
        <f>TREND(Calibration!$A$2:$A$4,Calibration!$C$2:$C$4,E130)</f>
        <v>785.27355425537507</v>
      </c>
      <c r="L130" s="2">
        <f>TREND(Calibration!$A$2:$A$4,Calibration!$D$2:$D$4,G130)</f>
        <v>592.82645417379251</v>
      </c>
    </row>
    <row r="131" spans="1:12" x14ac:dyDescent="0.25">
      <c r="A131">
        <v>645094</v>
      </c>
      <c r="B131">
        <v>14.352000240000001</v>
      </c>
      <c r="C131">
        <v>0.58160000999999995</v>
      </c>
      <c r="D131">
        <v>998.15197753999996</v>
      </c>
      <c r="E131">
        <v>2.0337998900000001</v>
      </c>
      <c r="F131">
        <v>985.03601074000005</v>
      </c>
      <c r="G131">
        <v>1.5379999900000001</v>
      </c>
      <c r="H131">
        <v>1119.5670166</v>
      </c>
      <c r="J131" s="2">
        <f>TREND(Calibration!$A$2:$A$4,Calibration!$B$2:$B$4,C131)</f>
        <v>403.62911791267419</v>
      </c>
      <c r="K131" s="2">
        <f>TREND(Calibration!$A$2:$A$4,Calibration!$C$2:$C$4,E131)</f>
        <v>800.71027349979761</v>
      </c>
      <c r="L131" s="2">
        <f>TREND(Calibration!$A$2:$A$4,Calibration!$D$2:$D$4,G131)</f>
        <v>593.03194178932006</v>
      </c>
    </row>
    <row r="132" spans="1:12" x14ac:dyDescent="0.25">
      <c r="A132">
        <v>650094</v>
      </c>
      <c r="B132">
        <v>14.369999890000001</v>
      </c>
      <c r="C132">
        <v>0.57889997999999998</v>
      </c>
      <c r="D132">
        <v>9.9000003020963209E+37</v>
      </c>
      <c r="E132">
        <v>1.9549000299999999</v>
      </c>
      <c r="F132">
        <v>287.81500244</v>
      </c>
      <c r="G132">
        <v>1.5418000199999999</v>
      </c>
      <c r="H132">
        <v>9.9000003020963209E+37</v>
      </c>
      <c r="J132" s="2">
        <f>TREND(Calibration!$A$2:$A$4,Calibration!$B$2:$B$4,C132)</f>
        <v>401.9483651156217</v>
      </c>
      <c r="K132" s="2">
        <f>TREND(Calibration!$A$2:$A$4,Calibration!$C$2:$C$4,E132)</f>
        <v>768.99264614818617</v>
      </c>
      <c r="L132" s="2">
        <f>TREND(Calibration!$A$2:$A$4,Calibration!$D$2:$D$4,G132)</f>
        <v>594.59375370530131</v>
      </c>
    </row>
    <row r="133" spans="1:12" x14ac:dyDescent="0.25">
      <c r="A133">
        <v>655095</v>
      </c>
      <c r="B133">
        <v>14.321999549999999</v>
      </c>
      <c r="C133">
        <v>0.58219999</v>
      </c>
      <c r="D133">
        <v>773.19000243999994</v>
      </c>
      <c r="E133">
        <v>1.92789996</v>
      </c>
      <c r="F133">
        <v>1079.5860595700001</v>
      </c>
      <c r="G133">
        <v>1.5379999900000001</v>
      </c>
      <c r="H133">
        <v>929.52099609000004</v>
      </c>
      <c r="J133" s="2">
        <f>TREND(Calibration!$A$2:$A$4,Calibration!$B$2:$B$4,C133)</f>
        <v>404.00260193439829</v>
      </c>
      <c r="K133" s="2">
        <f>TREND(Calibration!$A$2:$A$4,Calibration!$C$2:$C$4,E133)</f>
        <v>758.1386578302421</v>
      </c>
      <c r="L133" s="2">
        <f>TREND(Calibration!$A$2:$A$4,Calibration!$D$2:$D$4,G133)</f>
        <v>593.03194178932006</v>
      </c>
    </row>
    <row r="134" spans="1:12" x14ac:dyDescent="0.25">
      <c r="A134">
        <v>660094</v>
      </c>
      <c r="B134">
        <v>14.15999985</v>
      </c>
      <c r="C134">
        <v>0.58590001000000003</v>
      </c>
      <c r="D134">
        <v>894.18298340000001</v>
      </c>
      <c r="E134">
        <v>1.87179995</v>
      </c>
      <c r="F134">
        <v>1047.7149658200001</v>
      </c>
      <c r="G134">
        <v>1.5418000199999999</v>
      </c>
      <c r="H134">
        <v>9.9000003020963209E+37</v>
      </c>
      <c r="J134" s="2">
        <f>TREND(Calibration!$A$2:$A$4,Calibration!$B$2:$B$4,C134)</f>
        <v>406.30584262585364</v>
      </c>
      <c r="K134" s="2">
        <f>TREND(Calibration!$A$2:$A$4,Calibration!$C$2:$C$4,E134)</f>
        <v>735.5865365514253</v>
      </c>
      <c r="L134" s="2">
        <f>TREND(Calibration!$A$2:$A$4,Calibration!$D$2:$D$4,G134)</f>
        <v>594.59375370530131</v>
      </c>
    </row>
    <row r="135" spans="1:12" x14ac:dyDescent="0.25">
      <c r="A135">
        <v>665094</v>
      </c>
      <c r="B135">
        <v>13.972999570000001</v>
      </c>
      <c r="C135">
        <v>0.58429998000000005</v>
      </c>
      <c r="D135">
        <v>987.04998779000005</v>
      </c>
      <c r="E135">
        <v>1.8502000599999999</v>
      </c>
      <c r="F135">
        <v>1111.6230468700001</v>
      </c>
      <c r="G135">
        <v>1.5379999900000001</v>
      </c>
      <c r="H135">
        <v>1010.43701172</v>
      </c>
      <c r="J135" s="2">
        <f>TREND(Calibration!$A$2:$A$4,Calibration!$B$2:$B$4,C135)</f>
        <v>405.30983336007961</v>
      </c>
      <c r="K135" s="2">
        <f>TREND(Calibration!$A$2:$A$4,Calibration!$C$2:$C$4,E135)</f>
        <v>726.90341262882521</v>
      </c>
      <c r="L135" s="2">
        <f>TREND(Calibration!$A$2:$A$4,Calibration!$D$2:$D$4,G135)</f>
        <v>593.03194178932006</v>
      </c>
    </row>
    <row r="136" spans="1:12" x14ac:dyDescent="0.25">
      <c r="A136">
        <v>670216</v>
      </c>
      <c r="B136">
        <v>13.87699986</v>
      </c>
      <c r="C136">
        <v>0.58380001999999998</v>
      </c>
      <c r="D136">
        <v>9.9000003020963209E+37</v>
      </c>
      <c r="E136">
        <v>1.8560999600000001</v>
      </c>
      <c r="F136">
        <v>458.88900756999999</v>
      </c>
      <c r="G136">
        <v>1.5332000299999999</v>
      </c>
      <c r="H136">
        <v>9.9000003020963209E+37</v>
      </c>
      <c r="J136" s="2">
        <f>TREND(Calibration!$A$2:$A$4,Calibration!$B$2:$B$4,C136)</f>
        <v>404.99861120017232</v>
      </c>
      <c r="K136" s="2">
        <f>TREND(Calibration!$A$2:$A$4,Calibration!$C$2:$C$4,E136)</f>
        <v>729.27516372713865</v>
      </c>
      <c r="L136" s="2">
        <f>TREND(Calibration!$A$2:$A$4,Calibration!$D$2:$D$4,G136)</f>
        <v>591.05915875228243</v>
      </c>
    </row>
    <row r="137" spans="1:12" x14ac:dyDescent="0.25">
      <c r="A137">
        <v>675094</v>
      </c>
      <c r="B137">
        <v>14.036000250000001</v>
      </c>
      <c r="C137">
        <v>0.58759998999999996</v>
      </c>
      <c r="D137">
        <v>-8.4469995499999992</v>
      </c>
      <c r="E137">
        <v>1.8199000400000001</v>
      </c>
      <c r="F137">
        <v>9.9000003020963209E+37</v>
      </c>
      <c r="G137">
        <v>1.53429997</v>
      </c>
      <c r="H137">
        <v>9.9000003020963209E+37</v>
      </c>
      <c r="J137" s="2">
        <f>TREND(Calibration!$A$2:$A$4,Calibration!$B$2:$B$4,C137)</f>
        <v>407.36407017885614</v>
      </c>
      <c r="K137" s="2">
        <f>TREND(Calibration!$A$2:$A$4,Calibration!$C$2:$C$4,E137)</f>
        <v>714.72284927793498</v>
      </c>
      <c r="L137" s="2">
        <f>TREND(Calibration!$A$2:$A$4,Calibration!$D$2:$D$4,G137)</f>
        <v>591.51123397244248</v>
      </c>
    </row>
    <row r="138" spans="1:12" x14ac:dyDescent="0.25">
      <c r="A138">
        <v>680094</v>
      </c>
      <c r="B138">
        <v>14.09500027</v>
      </c>
      <c r="C138">
        <v>0.58109999000000001</v>
      </c>
      <c r="D138">
        <v>1096.55200195</v>
      </c>
      <c r="E138">
        <v>1.7503000500000001</v>
      </c>
      <c r="F138">
        <v>680.37200928000004</v>
      </c>
      <c r="G138">
        <v>1.53429997</v>
      </c>
      <c r="H138">
        <v>1333.9659423799999</v>
      </c>
      <c r="J138" s="2">
        <f>TREND(Calibration!$A$2:$A$4,Calibration!$B$2:$B$4,C138)</f>
        <v>403.31785840311983</v>
      </c>
      <c r="K138" s="2">
        <f>TREND(Calibration!$A$2:$A$4,Calibration!$C$2:$C$4,E138)</f>
        <v>686.74375595006507</v>
      </c>
      <c r="L138" s="2">
        <f>TREND(Calibration!$A$2:$A$4,Calibration!$D$2:$D$4,G138)</f>
        <v>591.51123397244248</v>
      </c>
    </row>
    <row r="139" spans="1:12" x14ac:dyDescent="0.25">
      <c r="A139">
        <v>685094</v>
      </c>
      <c r="B139">
        <v>14.22000027</v>
      </c>
      <c r="C139">
        <v>0.58270001000000005</v>
      </c>
      <c r="D139">
        <v>1021.77099609</v>
      </c>
      <c r="E139">
        <v>1.6833000199999999</v>
      </c>
      <c r="F139">
        <v>793.80902100000003</v>
      </c>
      <c r="G139">
        <v>1.5379999900000001</v>
      </c>
      <c r="H139">
        <v>1315.20703125</v>
      </c>
      <c r="J139" s="2">
        <f>TREND(Calibration!$A$2:$A$4,Calibration!$B$2:$B$4,C139)</f>
        <v>404.3138614439527</v>
      </c>
      <c r="K139" s="2">
        <f>TREND(Calibration!$A$2:$A$4,Calibration!$C$2:$C$4,E139)</f>
        <v>659.80984270754743</v>
      </c>
      <c r="L139" s="2">
        <f>TREND(Calibration!$A$2:$A$4,Calibration!$D$2:$D$4,G139)</f>
        <v>593.03194178932006</v>
      </c>
    </row>
    <row r="140" spans="1:12" x14ac:dyDescent="0.25">
      <c r="A140">
        <v>690094</v>
      </c>
      <c r="B140">
        <v>14.352999690000001</v>
      </c>
      <c r="C140">
        <v>0.58590001000000003</v>
      </c>
      <c r="D140">
        <v>1282.6350097699999</v>
      </c>
      <c r="E140">
        <v>1.6482000400000001</v>
      </c>
      <c r="F140">
        <v>625.75897216999999</v>
      </c>
      <c r="G140">
        <v>1.5391000500000001</v>
      </c>
      <c r="H140">
        <v>1253.7280273399999</v>
      </c>
      <c r="J140" s="2">
        <f>TREND(Calibration!$A$2:$A$4,Calibration!$B$2:$B$4,C140)</f>
        <v>406.30584262585364</v>
      </c>
      <c r="K140" s="2">
        <f>TREND(Calibration!$A$2:$A$4,Calibration!$C$2:$C$4,E140)</f>
        <v>645.69970251605662</v>
      </c>
      <c r="L140" s="2">
        <f>TREND(Calibration!$A$2:$A$4,Calibration!$D$2:$D$4,G140)</f>
        <v>593.48406632946694</v>
      </c>
    </row>
    <row r="141" spans="1:12" x14ac:dyDescent="0.25">
      <c r="A141">
        <v>695094</v>
      </c>
      <c r="B141">
        <v>14.402000429999999</v>
      </c>
      <c r="C141">
        <v>0.57840002000000001</v>
      </c>
      <c r="D141">
        <v>9.9000003020963209E+37</v>
      </c>
      <c r="E141">
        <v>1.5829000499999999</v>
      </c>
      <c r="F141">
        <v>23.472000120000001</v>
      </c>
      <c r="G141">
        <v>1.53530002</v>
      </c>
      <c r="H141">
        <v>9.9000003020963209E+37</v>
      </c>
      <c r="J141" s="2">
        <f>TREND(Calibration!$A$2:$A$4,Calibration!$B$2:$B$4,C141)</f>
        <v>401.63714295571447</v>
      </c>
      <c r="K141" s="2">
        <f>TREND(Calibration!$A$2:$A$4,Calibration!$C$2:$C$4,E141)</f>
        <v>619.44920284617183</v>
      </c>
      <c r="L141" s="2">
        <f>TREND(Calibration!$A$2:$A$4,Calibration!$D$2:$D$4,G141)</f>
        <v>591.92225441348558</v>
      </c>
    </row>
    <row r="142" spans="1:12" x14ac:dyDescent="0.25">
      <c r="A142">
        <v>700095</v>
      </c>
      <c r="B142">
        <v>14.37899971</v>
      </c>
      <c r="C142">
        <v>0.57950002</v>
      </c>
      <c r="D142">
        <v>777.39300536999997</v>
      </c>
      <c r="E142">
        <v>1.5532000100000001</v>
      </c>
      <c r="F142">
        <v>317.75100708000002</v>
      </c>
      <c r="G142">
        <v>1.5305000499999999</v>
      </c>
      <c r="H142">
        <v>9.9000003020963209E+37</v>
      </c>
      <c r="J142" s="2">
        <f>TREND(Calibration!$A$2:$A$4,Calibration!$B$2:$B$4,C142)</f>
        <v>402.32188648699292</v>
      </c>
      <c r="K142" s="2">
        <f>TREND(Calibration!$A$2:$A$4,Calibration!$C$2:$C$4,E142)</f>
        <v>607.50983057037888</v>
      </c>
      <c r="L142" s="2">
        <f>TREND(Calibration!$A$2:$A$4,Calibration!$D$2:$D$4,G142)</f>
        <v>589.94946726644912</v>
      </c>
    </row>
    <row r="143" spans="1:12" x14ac:dyDescent="0.25">
      <c r="A143">
        <v>705096</v>
      </c>
      <c r="B143">
        <v>14.20100021</v>
      </c>
      <c r="C143">
        <v>0.58429998000000005</v>
      </c>
      <c r="D143">
        <v>614.15002441000001</v>
      </c>
      <c r="E143">
        <v>1.5163999800000001</v>
      </c>
      <c r="F143">
        <v>389.98699950999998</v>
      </c>
      <c r="G143">
        <v>1.5305000499999999</v>
      </c>
      <c r="H143">
        <v>9.9000003020963209E+37</v>
      </c>
      <c r="J143" s="2">
        <f>TREND(Calibration!$A$2:$A$4,Calibration!$B$2:$B$4,C143)</f>
        <v>405.30983336007961</v>
      </c>
      <c r="K143" s="2">
        <f>TREND(Calibration!$A$2:$A$4,Calibration!$C$2:$C$4,E143)</f>
        <v>592.71627278626977</v>
      </c>
      <c r="L143" s="2">
        <f>TREND(Calibration!$A$2:$A$4,Calibration!$D$2:$D$4,G143)</f>
        <v>589.94946726644912</v>
      </c>
    </row>
    <row r="144" spans="1:12" x14ac:dyDescent="0.25">
      <c r="A144">
        <v>710096</v>
      </c>
      <c r="B144">
        <v>13.946999549999999</v>
      </c>
      <c r="C144">
        <v>0.58270001000000005</v>
      </c>
      <c r="D144">
        <v>615.36199951000003</v>
      </c>
      <c r="E144">
        <v>1.4996999499999999</v>
      </c>
      <c r="F144">
        <v>555.36999512</v>
      </c>
      <c r="G144">
        <v>1.52719998</v>
      </c>
      <c r="H144">
        <v>9.9000003020963209E+37</v>
      </c>
      <c r="J144" s="2">
        <f>TREND(Calibration!$A$2:$A$4,Calibration!$B$2:$B$4,C144)</f>
        <v>404.3138614439527</v>
      </c>
      <c r="K144" s="2">
        <f>TREND(Calibration!$A$2:$A$4,Calibration!$C$2:$C$4,E144)</f>
        <v>586.00288535692914</v>
      </c>
      <c r="L144" s="2">
        <f>TREND(Calibration!$A$2:$A$4,Calibration!$D$2:$D$4,G144)</f>
        <v>588.59313885599647</v>
      </c>
    </row>
    <row r="145" spans="1:12" x14ac:dyDescent="0.25">
      <c r="A145">
        <v>715096</v>
      </c>
      <c r="B145">
        <v>13.833999629999999</v>
      </c>
      <c r="C145">
        <v>0.58759998999999996</v>
      </c>
      <c r="D145">
        <v>287.11801147</v>
      </c>
      <c r="E145">
        <v>1.4645999700000001</v>
      </c>
      <c r="F145">
        <v>9.9000003020963209E+37</v>
      </c>
      <c r="G145">
        <v>1.5262000600000001</v>
      </c>
      <c r="H145">
        <v>1324.52697754</v>
      </c>
      <c r="J145" s="2">
        <f>TREND(Calibration!$A$2:$A$4,Calibration!$B$2:$B$4,C145)</f>
        <v>407.36407017885614</v>
      </c>
      <c r="K145" s="2">
        <f>TREND(Calibration!$A$2:$A$4,Calibration!$C$2:$C$4,E145)</f>
        <v>571.89274516543821</v>
      </c>
      <c r="L145" s="2">
        <f>TREND(Calibration!$A$2:$A$4,Calibration!$D$2:$D$4,G145)</f>
        <v>588.18217184493915</v>
      </c>
    </row>
    <row r="146" spans="1:12" x14ac:dyDescent="0.25">
      <c r="A146">
        <v>720097</v>
      </c>
      <c r="B146">
        <v>13.769000050000001</v>
      </c>
      <c r="C146">
        <v>0.58649998999999997</v>
      </c>
      <c r="D146">
        <v>1057.9630127</v>
      </c>
      <c r="E146">
        <v>1.44029999</v>
      </c>
      <c r="F146">
        <v>877.14202881000006</v>
      </c>
      <c r="G146">
        <v>1.52509999</v>
      </c>
      <c r="H146">
        <v>9.9000003020963209E+37</v>
      </c>
      <c r="J146" s="2">
        <f>TREND(Calibration!$A$2:$A$4,Calibration!$B$2:$B$4,C146)</f>
        <v>406.67932664757768</v>
      </c>
      <c r="K146" s="2">
        <f>TREND(Calibration!$A$2:$A$4,Calibration!$C$2:$C$4,E146)</f>
        <v>562.12418904516619</v>
      </c>
      <c r="L146" s="2">
        <f>TREND(Calibration!$A$2:$A$4,Calibration!$D$2:$D$4,G146)</f>
        <v>587.73004319479332</v>
      </c>
    </row>
    <row r="147" spans="1:12" x14ac:dyDescent="0.25">
      <c r="A147">
        <v>725109</v>
      </c>
      <c r="B147">
        <v>13.88899994</v>
      </c>
      <c r="C147">
        <v>0.58380001999999998</v>
      </c>
      <c r="D147">
        <v>1213.37597656</v>
      </c>
      <c r="E147">
        <v>1.39709997</v>
      </c>
      <c r="F147">
        <v>694.49102783000001</v>
      </c>
      <c r="G147">
        <v>1.5326000500000001</v>
      </c>
      <c r="H147">
        <v>9.9000003020963209E+37</v>
      </c>
      <c r="J147" s="2">
        <f>TREND(Calibration!$A$2:$A$4,Calibration!$B$2:$B$4,C147)</f>
        <v>404.99861120017232</v>
      </c>
      <c r="K147" s="2">
        <f>TREND(Calibration!$A$2:$A$4,Calibration!$C$2:$C$4,E147)</f>
        <v>544.75784472032001</v>
      </c>
      <c r="L147" s="2">
        <f>TREND(Calibration!$A$2:$A$4,Calibration!$D$2:$D$4,G147)</f>
        <v>590.81256703765121</v>
      </c>
    </row>
    <row r="148" spans="1:12" x14ac:dyDescent="0.25">
      <c r="A148">
        <v>730097</v>
      </c>
      <c r="B148">
        <v>14.11900043</v>
      </c>
      <c r="C148">
        <v>0.58429998000000005</v>
      </c>
      <c r="D148">
        <v>240.93899536000001</v>
      </c>
      <c r="E148">
        <v>1.3840999599999999</v>
      </c>
      <c r="F148">
        <v>1230.40197754</v>
      </c>
      <c r="G148">
        <v>1.5348000500000001</v>
      </c>
      <c r="H148">
        <v>1239.04394531</v>
      </c>
      <c r="J148" s="2">
        <f>TREND(Calibration!$A$2:$A$4,Calibration!$B$2:$B$4,C148)</f>
        <v>405.30983336007961</v>
      </c>
      <c r="K148" s="2">
        <f>TREND(Calibration!$A$2:$A$4,Calibration!$C$2:$C$4,E148)</f>
        <v>539.53185987386746</v>
      </c>
      <c r="L148" s="2">
        <f>TREND(Calibration!$A$2:$A$4,Calibration!$D$2:$D$4,G148)</f>
        <v>591.71676679795803</v>
      </c>
    </row>
    <row r="149" spans="1:12" x14ac:dyDescent="0.25">
      <c r="A149">
        <v>735097</v>
      </c>
      <c r="B149">
        <v>14.23400021</v>
      </c>
      <c r="C149">
        <v>0.58380001999999998</v>
      </c>
      <c r="D149">
        <v>927.64398193</v>
      </c>
      <c r="E149">
        <v>1.37329996</v>
      </c>
      <c r="F149">
        <v>1011.32202148</v>
      </c>
      <c r="G149">
        <v>1.5326000500000001</v>
      </c>
      <c r="H149">
        <v>9.9000003020963209E+37</v>
      </c>
      <c r="J149" s="2">
        <f>TREND(Calibration!$A$2:$A$4,Calibration!$B$2:$B$4,C149)</f>
        <v>404.99861120017232</v>
      </c>
      <c r="K149" s="2">
        <f>TREND(Calibration!$A$2:$A$4,Calibration!$C$2:$C$4,E149)</f>
        <v>535.19027580264867</v>
      </c>
      <c r="L149" s="2">
        <f>TREND(Calibration!$A$2:$A$4,Calibration!$D$2:$D$4,G149)</f>
        <v>590.81256703765121</v>
      </c>
    </row>
    <row r="150" spans="1:12" x14ac:dyDescent="0.25">
      <c r="A150">
        <v>740097</v>
      </c>
      <c r="B150">
        <v>14.397000309999999</v>
      </c>
      <c r="C150">
        <v>0.57569999000000005</v>
      </c>
      <c r="D150">
        <v>583.97497558999999</v>
      </c>
      <c r="E150">
        <v>1.3593000200000001</v>
      </c>
      <c r="F150">
        <v>9.9000003020963209E+37</v>
      </c>
      <c r="G150">
        <v>1.53209996</v>
      </c>
      <c r="H150">
        <v>9.9000003020963209E+37</v>
      </c>
      <c r="J150" s="2">
        <f>TREND(Calibration!$A$2:$A$4,Calibration!$B$2:$B$4,C150)</f>
        <v>399.95639015866197</v>
      </c>
      <c r="K150" s="2">
        <f>TREND(Calibration!$A$2:$A$4,Calibration!$C$2:$C$4,E150)</f>
        <v>529.56232057098009</v>
      </c>
      <c r="L150" s="2">
        <f>TREND(Calibration!$A$2:$A$4,Calibration!$D$2:$D$4,G150)</f>
        <v>590.60703010213672</v>
      </c>
    </row>
    <row r="151" spans="1:12" x14ac:dyDescent="0.25">
      <c r="A151">
        <v>745097</v>
      </c>
      <c r="B151">
        <v>14.385000229999999</v>
      </c>
      <c r="C151">
        <v>0.58109999000000001</v>
      </c>
      <c r="D151">
        <v>818.95501708999996</v>
      </c>
      <c r="E151">
        <v>1.3501000400000001</v>
      </c>
      <c r="F151">
        <v>971.41802978999999</v>
      </c>
      <c r="G151">
        <v>1.5202000099999999</v>
      </c>
      <c r="H151">
        <v>9.9000003020963209E+37</v>
      </c>
      <c r="J151" s="2">
        <f>TREND(Calibration!$A$2:$A$4,Calibration!$B$2:$B$4,C151)</f>
        <v>403.31785840311983</v>
      </c>
      <c r="K151" s="2">
        <f>TREND(Calibration!$A$2:$A$4,Calibration!$C$2:$C$4,E151)</f>
        <v>525.86394217991221</v>
      </c>
      <c r="L151" s="2">
        <f>TREND(Calibration!$A$2:$A$4,Calibration!$D$2:$D$4,G151)</f>
        <v>585.71615194865308</v>
      </c>
    </row>
    <row r="152" spans="1:12" x14ac:dyDescent="0.25">
      <c r="A152">
        <v>750096</v>
      </c>
      <c r="B152">
        <v>14.269000050000001</v>
      </c>
      <c r="C152">
        <v>0.58109999000000001</v>
      </c>
      <c r="D152">
        <v>973.94396973000005</v>
      </c>
      <c r="E152">
        <v>1.32529998</v>
      </c>
      <c r="F152">
        <v>826.63201904000005</v>
      </c>
      <c r="G152">
        <v>1.5159000199999999</v>
      </c>
      <c r="H152">
        <v>9.9000003020963209E+37</v>
      </c>
      <c r="J152" s="2">
        <f>TREND(Calibration!$A$2:$A$4,Calibration!$B$2:$B$4,C152)</f>
        <v>403.31785840311983</v>
      </c>
      <c r="K152" s="2">
        <f>TREND(Calibration!$A$2:$A$4,Calibration!$C$2:$C$4,E152)</f>
        <v>515.89435463720179</v>
      </c>
      <c r="L152" s="2">
        <f>TREND(Calibration!$A$2:$A$4,Calibration!$D$2:$D$4,G152)</f>
        <v>583.94885652714311</v>
      </c>
    </row>
    <row r="153" spans="1:12" x14ac:dyDescent="0.25">
      <c r="A153">
        <v>755094</v>
      </c>
      <c r="B153">
        <v>14.10999966</v>
      </c>
      <c r="C153">
        <v>0.57620000999999998</v>
      </c>
      <c r="D153">
        <v>594.66302489999998</v>
      </c>
      <c r="E153">
        <v>1.2891000500000001</v>
      </c>
      <c r="F153">
        <v>792.22399901999995</v>
      </c>
      <c r="G153">
        <v>1.51540005</v>
      </c>
      <c r="H153">
        <v>9.9000003020963209E+37</v>
      </c>
      <c r="J153" s="2">
        <f>TREND(Calibration!$A$2:$A$4,Calibration!$B$2:$B$4,C153)</f>
        <v>400.26764966821634</v>
      </c>
      <c r="K153" s="2">
        <f>TREND(Calibration!$A$2:$A$4,Calibration!$C$2:$C$4,E153)</f>
        <v>501.3420361680129</v>
      </c>
      <c r="L153" s="2">
        <f>TREND(Calibration!$A$2:$A$4,Calibration!$D$2:$D$4,G153)</f>
        <v>583.74336891161556</v>
      </c>
    </row>
    <row r="154" spans="1:12" x14ac:dyDescent="0.25">
      <c r="A154">
        <v>760094</v>
      </c>
      <c r="B154">
        <v>13.940999980000001</v>
      </c>
      <c r="C154">
        <v>0.57410002000000004</v>
      </c>
      <c r="D154">
        <v>506.28601073999999</v>
      </c>
      <c r="E154">
        <v>1.27499998</v>
      </c>
      <c r="F154">
        <v>556.64501953000001</v>
      </c>
      <c r="G154">
        <v>1.5159000199999999</v>
      </c>
      <c r="H154">
        <v>9.9000003020963209E+37</v>
      </c>
      <c r="J154" s="2">
        <f>TREND(Calibration!$A$2:$A$4,Calibration!$B$2:$B$4,C154)</f>
        <v>398.96041824253507</v>
      </c>
      <c r="K154" s="2">
        <f>TREND(Calibration!$A$2:$A$4,Calibration!$C$2:$C$4,E154)</f>
        <v>495.67382882402478</v>
      </c>
      <c r="L154" s="2">
        <f>TREND(Calibration!$A$2:$A$4,Calibration!$D$2:$D$4,G154)</f>
        <v>583.94885652714311</v>
      </c>
    </row>
    <row r="155" spans="1:12" x14ac:dyDescent="0.25">
      <c r="A155">
        <v>765094</v>
      </c>
      <c r="B155">
        <v>13.85999966</v>
      </c>
      <c r="C155">
        <v>0.57620000999999998</v>
      </c>
      <c r="D155">
        <v>688.78698729999996</v>
      </c>
      <c r="E155">
        <v>1.2582999500000001</v>
      </c>
      <c r="F155">
        <v>498.34201050000001</v>
      </c>
      <c r="G155">
        <v>1.51540005</v>
      </c>
      <c r="H155">
        <v>849.96997069999998</v>
      </c>
      <c r="J155" s="2">
        <f>TREND(Calibration!$A$2:$A$4,Calibration!$B$2:$B$4,C155)</f>
        <v>400.26764966821634</v>
      </c>
      <c r="K155" s="2">
        <f>TREND(Calibration!$A$2:$A$4,Calibration!$C$2:$C$4,E155)</f>
        <v>488.96044139468421</v>
      </c>
      <c r="L155" s="2">
        <f>TREND(Calibration!$A$2:$A$4,Calibration!$D$2:$D$4,G155)</f>
        <v>583.74336891161556</v>
      </c>
    </row>
    <row r="156" spans="1:12" x14ac:dyDescent="0.25">
      <c r="A156">
        <v>770094</v>
      </c>
      <c r="B156">
        <v>13.87300014</v>
      </c>
      <c r="C156">
        <v>0.57889997999999998</v>
      </c>
      <c r="D156">
        <v>814.09197998000002</v>
      </c>
      <c r="E156">
        <v>1.24590003</v>
      </c>
      <c r="F156">
        <v>616.09399413999995</v>
      </c>
      <c r="G156">
        <v>1.51429999</v>
      </c>
      <c r="H156">
        <v>9.9000003020963209E+37</v>
      </c>
      <c r="J156" s="2">
        <f>TREND(Calibration!$A$2:$A$4,Calibration!$B$2:$B$4,C156)</f>
        <v>401.9483651156217</v>
      </c>
      <c r="K156" s="2">
        <f>TREND(Calibration!$A$2:$A$4,Calibration!$C$2:$C$4,E156)</f>
        <v>483.97569184316671</v>
      </c>
      <c r="L156" s="2">
        <f>TREND(Calibration!$A$2:$A$4,Calibration!$D$2:$D$4,G156)</f>
        <v>583.29124437146868</v>
      </c>
    </row>
    <row r="157" spans="1:12" x14ac:dyDescent="0.25">
      <c r="A157">
        <v>775094</v>
      </c>
      <c r="B157">
        <v>14.03199959</v>
      </c>
      <c r="C157">
        <v>0.57300001</v>
      </c>
      <c r="D157">
        <v>845.96600341999999</v>
      </c>
      <c r="E157">
        <v>1.22860003</v>
      </c>
      <c r="F157">
        <v>550.37200928000004</v>
      </c>
      <c r="G157">
        <v>1.5159000199999999</v>
      </c>
      <c r="H157">
        <v>1171.83203125</v>
      </c>
      <c r="J157" s="2">
        <f>TREND(Calibration!$A$2:$A$4,Calibration!$B$2:$B$4,C157)</f>
        <v>398.2756684863154</v>
      </c>
      <c r="K157" s="2">
        <f>TREND(Calibration!$A$2:$A$4,Calibration!$C$2:$C$4,E157)</f>
        <v>477.02111735871415</v>
      </c>
      <c r="L157" s="2">
        <f>TREND(Calibration!$A$2:$A$4,Calibration!$D$2:$D$4,G157)</f>
        <v>583.94885652714311</v>
      </c>
    </row>
    <row r="158" spans="1:12" x14ac:dyDescent="0.25">
      <c r="A158">
        <v>780094</v>
      </c>
      <c r="B158">
        <v>14.20699978</v>
      </c>
      <c r="C158">
        <v>0.57139998999999997</v>
      </c>
      <c r="D158">
        <v>1009.26800537</v>
      </c>
      <c r="E158">
        <v>1.2145999700000001</v>
      </c>
      <c r="F158">
        <v>632.96801758000004</v>
      </c>
      <c r="G158">
        <v>1.5120999799999999</v>
      </c>
      <c r="H158">
        <v>9.9000003020963209E+37</v>
      </c>
      <c r="J158" s="2">
        <f>TREND(Calibration!$A$2:$A$4,Calibration!$B$2:$B$4,C158)</f>
        <v>397.27966544548246</v>
      </c>
      <c r="K158" s="2">
        <f>TREND(Calibration!$A$2:$A$4,Calibration!$C$2:$C$4,E158)</f>
        <v>471.39311388722263</v>
      </c>
      <c r="L158" s="2">
        <f>TREND(Calibration!$A$2:$A$4,Calibration!$D$2:$D$4,G158)</f>
        <v>582.3870405011628</v>
      </c>
    </row>
    <row r="159" spans="1:12" x14ac:dyDescent="0.25">
      <c r="A159">
        <v>785096</v>
      </c>
      <c r="B159">
        <v>14.31700039</v>
      </c>
      <c r="C159">
        <v>0.57999997999999997</v>
      </c>
      <c r="D159">
        <v>884.80297852000001</v>
      </c>
      <c r="E159">
        <v>1.20480001</v>
      </c>
      <c r="F159">
        <v>704.88598633000004</v>
      </c>
      <c r="G159">
        <v>1.51370001</v>
      </c>
      <c r="H159">
        <v>993.33599853999999</v>
      </c>
      <c r="J159" s="2">
        <f>TREND(Calibration!$A$2:$A$4,Calibration!$B$2:$B$4,C159)</f>
        <v>402.63310864690015</v>
      </c>
      <c r="K159" s="2">
        <f>TREND(Calibration!$A$2:$A$4,Calibration!$C$2:$C$4,E159)</f>
        <v>467.45354442105759</v>
      </c>
      <c r="L159" s="2">
        <f>TREND(Calibration!$A$2:$A$4,Calibration!$D$2:$D$4,G159)</f>
        <v>583.04465265683734</v>
      </c>
    </row>
    <row r="160" spans="1:12" x14ac:dyDescent="0.25">
      <c r="A160">
        <v>790097</v>
      </c>
      <c r="B160">
        <v>14.42399979</v>
      </c>
      <c r="C160">
        <v>0.58270001000000005</v>
      </c>
      <c r="D160">
        <v>828.75</v>
      </c>
      <c r="E160">
        <v>1.19669998</v>
      </c>
      <c r="F160">
        <v>719.08599853999999</v>
      </c>
      <c r="G160">
        <v>1.5116000199999999</v>
      </c>
      <c r="H160">
        <v>1214.7779541</v>
      </c>
      <c r="J160" s="2">
        <f>TREND(Calibration!$A$2:$A$4,Calibration!$B$2:$B$4,C160)</f>
        <v>404.3138614439527</v>
      </c>
      <c r="K160" s="2">
        <f>TREND(Calibration!$A$2:$A$4,Calibration!$C$2:$C$4,E160)</f>
        <v>464.19734430768762</v>
      </c>
      <c r="L160" s="2">
        <f>TREND(Calibration!$A$2:$A$4,Calibration!$D$2:$D$4,G160)</f>
        <v>582.1815569956342</v>
      </c>
    </row>
    <row r="161" spans="1:12" x14ac:dyDescent="0.25">
      <c r="A161">
        <v>795107</v>
      </c>
      <c r="B161">
        <v>14.347000120000001</v>
      </c>
      <c r="C161">
        <v>0.57620000999999998</v>
      </c>
      <c r="D161">
        <v>9.9000003020963209E+37</v>
      </c>
      <c r="E161">
        <v>1.1848000299999999</v>
      </c>
      <c r="F161">
        <v>391.24301147</v>
      </c>
      <c r="G161">
        <v>1.50730002</v>
      </c>
      <c r="H161">
        <v>9.9000003020963209E+37</v>
      </c>
      <c r="J161" s="2">
        <f>TREND(Calibration!$A$2:$A$4,Calibration!$B$2:$B$4,C161)</f>
        <v>400.26764966821634</v>
      </c>
      <c r="K161" s="2">
        <f>TREND(Calibration!$A$2:$A$4,Calibration!$C$2:$C$4,E161)</f>
        <v>459.41358195877075</v>
      </c>
      <c r="L161" s="2">
        <f>TREND(Calibration!$A$2:$A$4,Calibration!$D$2:$D$4,G161)</f>
        <v>580.41425746412528</v>
      </c>
    </row>
    <row r="162" spans="1:12" x14ac:dyDescent="0.25">
      <c r="A162">
        <v>800097</v>
      </c>
      <c r="B162">
        <v>14.25899982</v>
      </c>
      <c r="C162">
        <v>0.57679999000000004</v>
      </c>
      <c r="D162">
        <v>437.04098511000001</v>
      </c>
      <c r="E162">
        <v>1.1805000299999999</v>
      </c>
      <c r="F162">
        <v>822.19097899999997</v>
      </c>
      <c r="G162">
        <v>1.50349998</v>
      </c>
      <c r="H162">
        <v>9.9000003020963209E+37</v>
      </c>
      <c r="J162" s="2">
        <f>TREND(Calibration!$A$2:$A$4,Calibration!$B$2:$B$4,C162)</f>
        <v>400.64113368994043</v>
      </c>
      <c r="K162" s="2">
        <f>TREND(Calibration!$A$2:$A$4,Calibration!$C$2:$C$4,E162)</f>
        <v>457.68498830078545</v>
      </c>
      <c r="L162" s="2">
        <f>TREND(Calibration!$A$2:$A$4,Calibration!$D$2:$D$4,G162)</f>
        <v>578.85244143814498</v>
      </c>
    </row>
    <row r="163" spans="1:12" x14ac:dyDescent="0.25">
      <c r="A163">
        <v>805097</v>
      </c>
      <c r="B163">
        <v>14.079999920000001</v>
      </c>
      <c r="C163">
        <v>0.57509999999999994</v>
      </c>
      <c r="D163">
        <v>634.88598633000004</v>
      </c>
      <c r="E163">
        <v>1.1680999999999999</v>
      </c>
      <c r="F163">
        <v>9.9000003020963209E+37</v>
      </c>
      <c r="G163">
        <v>1.49699998</v>
      </c>
      <c r="H163">
        <v>1359.2519531200001</v>
      </c>
      <c r="J163" s="2">
        <f>TREND(Calibration!$A$2:$A$4,Calibration!$B$2:$B$4,C163)</f>
        <v>399.58289991199666</v>
      </c>
      <c r="K163" s="2">
        <f>TREND(Calibration!$A$2:$A$4,Calibration!$C$2:$C$4,E163)</f>
        <v>452.70019452943023</v>
      </c>
      <c r="L163" s="2">
        <f>TREND(Calibration!$A$2:$A$4,Calibration!$D$2:$D$4,G163)</f>
        <v>576.18094214632924</v>
      </c>
    </row>
    <row r="164" spans="1:12" x14ac:dyDescent="0.25">
      <c r="A164">
        <v>810097</v>
      </c>
      <c r="B164">
        <v>13.92500019</v>
      </c>
      <c r="C164">
        <v>0.57509999999999994</v>
      </c>
      <c r="D164">
        <v>999.79901123000002</v>
      </c>
      <c r="E164">
        <v>1.16050005</v>
      </c>
      <c r="F164">
        <v>721.65002441000001</v>
      </c>
      <c r="G164">
        <v>1.49269998</v>
      </c>
      <c r="H164">
        <v>9.9000003020963209E+37</v>
      </c>
      <c r="J164" s="2">
        <f>TREND(Calibration!$A$2:$A$4,Calibration!$B$2:$B$4,C164)</f>
        <v>399.58289991199666</v>
      </c>
      <c r="K164" s="2">
        <f>TREND(Calibration!$A$2:$A$4,Calibration!$C$2:$C$4,E164)</f>
        <v>449.64502583849878</v>
      </c>
      <c r="L164" s="2">
        <f>TREND(Calibration!$A$2:$A$4,Calibration!$D$2:$D$4,G164)</f>
        <v>574.41364261482033</v>
      </c>
    </row>
    <row r="165" spans="1:12" x14ac:dyDescent="0.25">
      <c r="A165">
        <v>815097</v>
      </c>
      <c r="B165">
        <v>13.821000099999999</v>
      </c>
      <c r="C165">
        <v>0.57190001000000001</v>
      </c>
      <c r="D165">
        <v>705.02301024999997</v>
      </c>
      <c r="E165">
        <v>1.14919996</v>
      </c>
      <c r="F165">
        <v>712.55798340000001</v>
      </c>
      <c r="G165">
        <v>1.4904999699999999</v>
      </c>
      <c r="H165">
        <v>9.9000003020963209E+37</v>
      </c>
      <c r="J165" s="2">
        <f>TREND(Calibration!$A$2:$A$4,Calibration!$B$2:$B$4,C165)</f>
        <v>397.59092495503694</v>
      </c>
      <c r="K165" s="2">
        <f>TREND(Calibration!$A$2:$A$4,Calibration!$C$2:$C$4,E165)</f>
        <v>445.10240632485613</v>
      </c>
      <c r="L165" s="2">
        <f>TREND(Calibration!$A$2:$A$4,Calibration!$D$2:$D$4,G165)</f>
        <v>573.50943874451445</v>
      </c>
    </row>
    <row r="166" spans="1:12" x14ac:dyDescent="0.25">
      <c r="A166">
        <v>820097</v>
      </c>
      <c r="B166">
        <v>13.89599991</v>
      </c>
      <c r="C166">
        <v>0.57239996999999998</v>
      </c>
      <c r="D166">
        <v>425.18399047999998</v>
      </c>
      <c r="E166">
        <v>1.1411000499999999</v>
      </c>
      <c r="F166">
        <v>854.53997803000004</v>
      </c>
      <c r="G166">
        <v>1.49269998</v>
      </c>
      <c r="H166">
        <v>1203.0560302700001</v>
      </c>
      <c r="J166" s="2">
        <f>TREND(Calibration!$A$2:$A$4,Calibration!$B$2:$B$4,C166)</f>
        <v>397.90214711494417</v>
      </c>
      <c r="K166" s="2">
        <f>TREND(Calibration!$A$2:$A$4,Calibration!$C$2:$C$4,E166)</f>
        <v>441.84625445130922</v>
      </c>
      <c r="L166" s="2">
        <f>TREND(Calibration!$A$2:$A$4,Calibration!$D$2:$D$4,G166)</f>
        <v>574.41364261482033</v>
      </c>
    </row>
    <row r="167" spans="1:12" x14ac:dyDescent="0.25">
      <c r="A167">
        <v>825096</v>
      </c>
      <c r="B167">
        <v>14.03800011</v>
      </c>
      <c r="C167">
        <v>0.56489997999999997</v>
      </c>
      <c r="D167">
        <v>433.06100464000002</v>
      </c>
      <c r="E167">
        <v>1.13460004</v>
      </c>
      <c r="F167">
        <v>716.47100829999999</v>
      </c>
      <c r="G167">
        <v>1.48730004</v>
      </c>
      <c r="H167">
        <v>9.9000003020963209E+37</v>
      </c>
      <c r="J167" s="2">
        <f>TREND(Calibration!$A$2:$A$4,Calibration!$B$2:$B$4,C167)</f>
        <v>393.23344744480494</v>
      </c>
      <c r="K167" s="2">
        <f>TREND(Calibration!$A$2:$A$4,Calibration!$C$2:$C$4,E167)</f>
        <v>439.23326001809039</v>
      </c>
      <c r="L167" s="2">
        <f>TREND(Calibration!$A$2:$A$4,Calibration!$D$2:$D$4,G167)</f>
        <v>572.19426786315148</v>
      </c>
    </row>
    <row r="168" spans="1:12" x14ac:dyDescent="0.25">
      <c r="A168">
        <v>830108</v>
      </c>
      <c r="B168">
        <v>14.20100021</v>
      </c>
      <c r="C168">
        <v>0.56870001999999997</v>
      </c>
      <c r="D168">
        <v>503.66101073999999</v>
      </c>
      <c r="E168">
        <v>1.13080001</v>
      </c>
      <c r="F168">
        <v>641.86401366999996</v>
      </c>
      <c r="G168">
        <v>1.48029995</v>
      </c>
      <c r="H168">
        <v>9.9000003020963209E+37</v>
      </c>
      <c r="J168" s="2">
        <f>TREND(Calibration!$A$2:$A$4,Calibration!$B$2:$B$4,C168)</f>
        <v>395.59894999807716</v>
      </c>
      <c r="K168" s="2">
        <f>TREND(Calibration!$A$2:$A$4,Calibration!$C$2:$C$4,E168)</f>
        <v>437.70565356270572</v>
      </c>
      <c r="L168" s="2">
        <f>TREND(Calibration!$A$2:$A$4,Calibration!$D$2:$D$4,G168)</f>
        <v>569.31723163582114</v>
      </c>
    </row>
    <row r="169" spans="1:12" x14ac:dyDescent="0.25">
      <c r="A169">
        <v>835097</v>
      </c>
      <c r="B169">
        <v>14.31400013</v>
      </c>
      <c r="C169">
        <v>0.57509999999999994</v>
      </c>
      <c r="D169">
        <v>512.91497803000004</v>
      </c>
      <c r="E169">
        <v>1.1200000000000001</v>
      </c>
      <c r="F169">
        <v>414.32998657000002</v>
      </c>
      <c r="G169">
        <v>1.47430003</v>
      </c>
      <c r="H169">
        <v>9.9000003020963209E+37</v>
      </c>
      <c r="J169" s="2">
        <f>TREND(Calibration!$A$2:$A$4,Calibration!$B$2:$B$4,C169)</f>
        <v>399.58289991199666</v>
      </c>
      <c r="K169" s="2">
        <f>TREND(Calibration!$A$2:$A$4,Calibration!$C$2:$C$4,E169)</f>
        <v>433.36406547150159</v>
      </c>
      <c r="L169" s="2">
        <f>TREND(Calibration!$A$2:$A$4,Calibration!$D$2:$D$4,G169)</f>
        <v>566.85126516952096</v>
      </c>
    </row>
    <row r="170" spans="1:12" x14ac:dyDescent="0.25">
      <c r="A170">
        <v>840096</v>
      </c>
      <c r="B170">
        <v>14.40799999</v>
      </c>
      <c r="C170">
        <v>0.57679999000000004</v>
      </c>
      <c r="D170">
        <v>316.43301392000001</v>
      </c>
      <c r="E170">
        <v>1.1179000100000001</v>
      </c>
      <c r="F170">
        <v>892.77099609000004</v>
      </c>
      <c r="G170">
        <v>1.47049999</v>
      </c>
      <c r="H170">
        <v>9.9000003020963209E+37</v>
      </c>
      <c r="J170" s="2">
        <f>TREND(Calibration!$A$2:$A$4,Calibration!$B$2:$B$4,C170)</f>
        <v>400.64113368994043</v>
      </c>
      <c r="K170" s="2">
        <f>TREND(Calibration!$A$2:$A$4,Calibration!$C$2:$C$4,E170)</f>
        <v>432.51987258874982</v>
      </c>
      <c r="L170" s="2">
        <f>TREND(Calibration!$A$2:$A$4,Calibration!$D$2:$D$4,G170)</f>
        <v>565.28944914354065</v>
      </c>
    </row>
    <row r="171" spans="1:12" x14ac:dyDescent="0.25">
      <c r="A171">
        <v>845097</v>
      </c>
      <c r="B171">
        <v>14.39500046</v>
      </c>
      <c r="C171">
        <v>0.57300001</v>
      </c>
      <c r="D171">
        <v>629.49200439000003</v>
      </c>
      <c r="E171">
        <v>1.1118999700000001</v>
      </c>
      <c r="F171">
        <v>1182.3950195299999</v>
      </c>
      <c r="G171">
        <v>1.4619</v>
      </c>
      <c r="H171">
        <v>1147.9630127</v>
      </c>
      <c r="J171" s="2">
        <f>TREND(Calibration!$A$2:$A$4,Calibration!$B$2:$B$4,C171)</f>
        <v>398.2756684863154</v>
      </c>
      <c r="K171" s="2">
        <f>TREND(Calibration!$A$2:$A$4,Calibration!$C$2:$C$4,E171)</f>
        <v>430.10786535813168</v>
      </c>
      <c r="L171" s="2">
        <f>TREND(Calibration!$A$2:$A$4,Calibration!$D$2:$D$4,G171)</f>
        <v>561.75485419052177</v>
      </c>
    </row>
    <row r="172" spans="1:12" x14ac:dyDescent="0.25">
      <c r="A172">
        <v>850097</v>
      </c>
      <c r="B172">
        <v>14.239000320000001</v>
      </c>
      <c r="C172">
        <v>0.57300001</v>
      </c>
      <c r="D172">
        <v>701.69799805000002</v>
      </c>
      <c r="E172">
        <v>1.1065000300000001</v>
      </c>
      <c r="F172">
        <v>1095.8659668</v>
      </c>
      <c r="G172">
        <v>1.4549000299999999</v>
      </c>
      <c r="H172">
        <v>9.9000003020963209E+37</v>
      </c>
      <c r="J172" s="2">
        <f>TREND(Calibration!$A$2:$A$4,Calibration!$B$2:$B$4,C172)</f>
        <v>398.2756684863154</v>
      </c>
      <c r="K172" s="2">
        <f>TREND(Calibration!$A$2:$A$4,Calibration!$C$2:$C$4,E172)</f>
        <v>427.9370974424337</v>
      </c>
      <c r="L172" s="2">
        <f>TREND(Calibration!$A$2:$A$4,Calibration!$D$2:$D$4,G172)</f>
        <v>558.87786728317838</v>
      </c>
    </row>
    <row r="173" spans="1:12" x14ac:dyDescent="0.25">
      <c r="A173">
        <v>855096</v>
      </c>
      <c r="B173">
        <v>14.06400013</v>
      </c>
      <c r="C173">
        <v>0.57679999000000004</v>
      </c>
      <c r="D173">
        <v>465.96200562000001</v>
      </c>
      <c r="E173">
        <v>1.1022000300000001</v>
      </c>
      <c r="F173">
        <v>997.43402100000003</v>
      </c>
      <c r="G173">
        <v>1.44780004</v>
      </c>
      <c r="H173">
        <v>9.9000003020963209E+37</v>
      </c>
      <c r="J173" s="2">
        <f>TREND(Calibration!$A$2:$A$4,Calibration!$B$2:$B$4,C173)</f>
        <v>400.64113368994043</v>
      </c>
      <c r="K173" s="2">
        <f>TREND(Calibration!$A$2:$A$4,Calibration!$C$2:$C$4,E173)</f>
        <v>426.2085037844484</v>
      </c>
      <c r="L173" s="2">
        <f>TREND(Calibration!$A$2:$A$4,Calibration!$D$2:$D$4,G173)</f>
        <v>555.95977216673248</v>
      </c>
    </row>
    <row r="174" spans="1:12" x14ac:dyDescent="0.25">
      <c r="A174">
        <v>860097</v>
      </c>
      <c r="B174">
        <v>14.01599979</v>
      </c>
      <c r="C174">
        <v>0.57889997999999998</v>
      </c>
      <c r="D174">
        <v>216.78700255999999</v>
      </c>
      <c r="E174">
        <v>1.09679997</v>
      </c>
      <c r="F174">
        <v>9.9000003020963209E+37</v>
      </c>
      <c r="G174">
        <v>1.44410002</v>
      </c>
      <c r="H174">
        <v>9.9000003020963209E+37</v>
      </c>
      <c r="J174" s="2">
        <f>TREND(Calibration!$A$2:$A$4,Calibration!$B$2:$B$4,C174)</f>
        <v>401.9483651156217</v>
      </c>
      <c r="K174" s="2">
        <f>TREND(Calibration!$A$2:$A$4,Calibration!$C$2:$C$4,E174)</f>
        <v>424.03768762892742</v>
      </c>
      <c r="L174" s="2">
        <f>TREND(Calibration!$A$2:$A$4,Calibration!$D$2:$D$4,G174)</f>
        <v>554.4390643498549</v>
      </c>
    </row>
    <row r="175" spans="1:12" x14ac:dyDescent="0.25">
      <c r="A175">
        <v>865097</v>
      </c>
      <c r="B175">
        <v>13.97000027</v>
      </c>
      <c r="C175">
        <v>0.57730000999999997</v>
      </c>
      <c r="D175">
        <v>813.11901854999996</v>
      </c>
      <c r="E175">
        <v>1.0893000399999999</v>
      </c>
      <c r="F175">
        <v>785.10900878999996</v>
      </c>
      <c r="G175">
        <v>1.44350004</v>
      </c>
      <c r="H175">
        <v>9.9000003020963209E+37</v>
      </c>
      <c r="J175" s="2">
        <f>TREND(Calibration!$A$2:$A$4,Calibration!$B$2:$B$4,C175)</f>
        <v>400.95239319949479</v>
      </c>
      <c r="K175" s="2">
        <f>TREND(Calibration!$A$2:$A$4,Calibration!$C$2:$C$4,E175)</f>
        <v>421.02272683047767</v>
      </c>
      <c r="L175" s="2">
        <f>TREND(Calibration!$A$2:$A$4,Calibration!$D$2:$D$4,G175)</f>
        <v>554.19247263522357</v>
      </c>
    </row>
    <row r="176" spans="1:12" x14ac:dyDescent="0.25">
      <c r="A176">
        <v>870097</v>
      </c>
      <c r="B176">
        <v>14.00300026</v>
      </c>
      <c r="C176">
        <v>0.57889997999999998</v>
      </c>
      <c r="D176">
        <v>608.97998046999999</v>
      </c>
      <c r="E176">
        <v>1.0849000200000001</v>
      </c>
      <c r="F176">
        <v>1139.01501465</v>
      </c>
      <c r="G176">
        <v>1.4380999800000001</v>
      </c>
      <c r="H176">
        <v>9.9000003020963209E+37</v>
      </c>
      <c r="J176" s="2">
        <f>TREND(Calibration!$A$2:$A$4,Calibration!$B$2:$B$4,C176)</f>
        <v>401.9483651156217</v>
      </c>
      <c r="K176" s="2">
        <f>TREND(Calibration!$A$2:$A$4,Calibration!$C$2:$C$4,E176)</f>
        <v>419.25392528001061</v>
      </c>
      <c r="L176" s="2">
        <f>TREND(Calibration!$A$2:$A$4,Calibration!$D$2:$D$4,G176)</f>
        <v>551.97304856356777</v>
      </c>
    </row>
    <row r="177" spans="1:12" x14ac:dyDescent="0.25">
      <c r="A177">
        <v>875097</v>
      </c>
      <c r="B177">
        <v>14.184000019999999</v>
      </c>
      <c r="C177">
        <v>0.57569999000000005</v>
      </c>
      <c r="D177">
        <v>366.27398682</v>
      </c>
      <c r="E177">
        <v>1.0816999700000001</v>
      </c>
      <c r="F177">
        <v>9.9000003020963209E+37</v>
      </c>
      <c r="G177">
        <v>1.4354000099999999</v>
      </c>
      <c r="H177">
        <v>874.88397216999999</v>
      </c>
      <c r="J177" s="2">
        <f>TREND(Calibration!$A$2:$A$4,Calibration!$B$2:$B$4,C177)</f>
        <v>399.95639015866197</v>
      </c>
      <c r="K177" s="2">
        <f>TREND(Calibration!$A$2:$A$4,Calibration!$C$2:$C$4,E177)</f>
        <v>417.96750989972321</v>
      </c>
      <c r="L177" s="2">
        <f>TREND(Calibration!$A$2:$A$4,Calibration!$D$2:$D$4,G177)</f>
        <v>550.86336118773329</v>
      </c>
    </row>
    <row r="178" spans="1:12" x14ac:dyDescent="0.25">
      <c r="A178">
        <v>880097</v>
      </c>
      <c r="B178">
        <v>14.31700039</v>
      </c>
      <c r="C178">
        <v>0.57999997999999997</v>
      </c>
      <c r="D178">
        <v>727.63397216999999</v>
      </c>
      <c r="E178">
        <v>1.07579994</v>
      </c>
      <c r="F178">
        <v>987.00097656000003</v>
      </c>
      <c r="G178">
        <v>1.43649995</v>
      </c>
      <c r="H178">
        <v>1309.5510253899999</v>
      </c>
      <c r="J178" s="2">
        <f>TREND(Calibration!$A$2:$A$4,Calibration!$B$2:$B$4,C178)</f>
        <v>402.63310864690015</v>
      </c>
      <c r="K178" s="2">
        <f>TREND(Calibration!$A$2:$A$4,Calibration!$C$2:$C$4,E178)</f>
        <v>415.59570654160154</v>
      </c>
      <c r="L178" s="2">
        <f>TREND(Calibration!$A$2:$A$4,Calibration!$D$2:$D$4,G178)</f>
        <v>551.31543640789323</v>
      </c>
    </row>
    <row r="179" spans="1:12" x14ac:dyDescent="0.25">
      <c r="A179">
        <v>885096</v>
      </c>
      <c r="B179">
        <v>14.40499973</v>
      </c>
      <c r="C179">
        <v>0.57730000999999997</v>
      </c>
      <c r="D179">
        <v>624.30798340000001</v>
      </c>
      <c r="E179">
        <v>1.07579994</v>
      </c>
      <c r="F179">
        <v>1160.5209960899999</v>
      </c>
      <c r="G179">
        <v>1.43429995</v>
      </c>
      <c r="H179">
        <v>9.9000003020963209E+37</v>
      </c>
      <c r="J179" s="2">
        <f>TREND(Calibration!$A$2:$A$4,Calibration!$B$2:$B$4,C179)</f>
        <v>400.95239319949479</v>
      </c>
      <c r="K179" s="2">
        <f>TREND(Calibration!$A$2:$A$4,Calibration!$C$2:$C$4,E179)</f>
        <v>415.59570654160154</v>
      </c>
      <c r="L179" s="2">
        <f>TREND(Calibration!$A$2:$A$4,Calibration!$D$2:$D$4,G179)</f>
        <v>550.41123664758641</v>
      </c>
    </row>
    <row r="180" spans="1:12" x14ac:dyDescent="0.25">
      <c r="A180">
        <v>890097</v>
      </c>
      <c r="B180">
        <v>14.45400047</v>
      </c>
      <c r="C180">
        <v>0.57779997999999999</v>
      </c>
      <c r="D180">
        <v>791.62298583999996</v>
      </c>
      <c r="E180">
        <v>1.0704</v>
      </c>
      <c r="F180">
        <v>1082.19494629</v>
      </c>
      <c r="G180">
        <v>1.43110001</v>
      </c>
      <c r="H180">
        <v>969.14001465000001</v>
      </c>
      <c r="J180" s="2">
        <f>TREND(Calibration!$A$2:$A$4,Calibration!$B$2:$B$4,C180)</f>
        <v>401.26362158434324</v>
      </c>
      <c r="K180" s="2">
        <f>TREND(Calibration!$A$2:$A$4,Calibration!$C$2:$C$4,E180)</f>
        <v>413.42493862590362</v>
      </c>
      <c r="L180" s="2">
        <f>TREND(Calibration!$A$2:$A$4,Calibration!$D$2:$D$4,G180)</f>
        <v>549.09606165622438</v>
      </c>
    </row>
    <row r="181" spans="1:12" x14ac:dyDescent="0.25">
      <c r="A181">
        <v>895097</v>
      </c>
      <c r="B181">
        <v>14.36600018</v>
      </c>
      <c r="C181">
        <v>0.58160000999999995</v>
      </c>
      <c r="D181">
        <v>675.73101807</v>
      </c>
      <c r="E181">
        <v>1.06599998</v>
      </c>
      <c r="F181">
        <v>1011.3449707</v>
      </c>
      <c r="G181">
        <v>1.4203000100000001</v>
      </c>
      <c r="H181">
        <v>1122.76403809</v>
      </c>
      <c r="J181" s="2">
        <f>TREND(Calibration!$A$2:$A$4,Calibration!$B$2:$B$4,C181)</f>
        <v>403.62911791267419</v>
      </c>
      <c r="K181" s="2">
        <f>TREND(Calibration!$A$2:$A$4,Calibration!$C$2:$C$4,E181)</f>
        <v>411.6561370754365</v>
      </c>
      <c r="L181" s="2">
        <f>TREND(Calibration!$A$2:$A$4,Calibration!$D$2:$D$4,G181)</f>
        <v>544.65726283289973</v>
      </c>
    </row>
    <row r="182" spans="1:12" x14ac:dyDescent="0.25">
      <c r="A182">
        <v>900096</v>
      </c>
      <c r="B182">
        <v>14.10999966</v>
      </c>
      <c r="C182">
        <v>0.57410002000000004</v>
      </c>
      <c r="D182">
        <v>1360.5560302700001</v>
      </c>
      <c r="E182">
        <v>1.06439996</v>
      </c>
      <c r="F182">
        <v>396.41000365999997</v>
      </c>
      <c r="G182">
        <v>1.4160000100000001</v>
      </c>
      <c r="H182">
        <v>9.9000003020963209E+37</v>
      </c>
      <c r="J182" s="2">
        <f>TREND(Calibration!$A$2:$A$4,Calibration!$B$2:$B$4,C182)</f>
        <v>398.96041824253507</v>
      </c>
      <c r="K182" s="2">
        <f>TREND(Calibration!$A$2:$A$4,Calibration!$C$2:$C$4,E182)</f>
        <v>411.01293139528542</v>
      </c>
      <c r="L182" s="2">
        <f>TREND(Calibration!$A$2:$A$4,Calibration!$D$2:$D$4,G182)</f>
        <v>542.88996330139082</v>
      </c>
    </row>
    <row r="183" spans="1:12" x14ac:dyDescent="0.25">
      <c r="A183">
        <v>905097</v>
      </c>
      <c r="B183">
        <v>13.92500019</v>
      </c>
      <c r="C183">
        <v>0.57410002000000004</v>
      </c>
      <c r="D183">
        <v>615.77301024999997</v>
      </c>
      <c r="E183">
        <v>1.06060004</v>
      </c>
      <c r="F183">
        <v>445.64700317</v>
      </c>
      <c r="G183">
        <v>1.4127000599999999</v>
      </c>
      <c r="H183">
        <v>943.08697510000002</v>
      </c>
      <c r="J183" s="2">
        <f>TREND(Calibration!$A$2:$A$4,Calibration!$B$2:$B$4,C183)</f>
        <v>398.96041824253507</v>
      </c>
      <c r="K183" s="2">
        <f>TREND(Calibration!$A$2:$A$4,Calibration!$C$2:$C$4,E183)</f>
        <v>409.48536915973853</v>
      </c>
      <c r="L183" s="2">
        <f>TREND(Calibration!$A$2:$A$4,Calibration!$D$2:$D$4,G183)</f>
        <v>541.533684210925</v>
      </c>
    </row>
    <row r="184" spans="1:12" x14ac:dyDescent="0.25">
      <c r="A184">
        <v>910110</v>
      </c>
      <c r="B184">
        <v>13.88300037</v>
      </c>
      <c r="C184">
        <v>0.57459998000000001</v>
      </c>
      <c r="D184">
        <v>965.04901123000002</v>
      </c>
      <c r="E184">
        <v>1.05900002</v>
      </c>
      <c r="F184">
        <v>430.55599976000002</v>
      </c>
      <c r="G184">
        <v>1.4095</v>
      </c>
      <c r="H184">
        <v>9.9000003020963209E+37</v>
      </c>
      <c r="J184" s="2">
        <f>TREND(Calibration!$A$2:$A$4,Calibration!$B$2:$B$4,C184)</f>
        <v>399.2716404024423</v>
      </c>
      <c r="K184" s="2">
        <f>TREND(Calibration!$A$2:$A$4,Calibration!$C$2:$C$4,E184)</f>
        <v>408.8421634795875</v>
      </c>
      <c r="L184" s="2">
        <f>TREND(Calibration!$A$2:$A$4,Calibration!$D$2:$D$4,G184)</f>
        <v>540.21845989957603</v>
      </c>
    </row>
    <row r="185" spans="1:12" x14ac:dyDescent="0.25">
      <c r="A185">
        <v>915098</v>
      </c>
      <c r="B185">
        <v>14.022000309999999</v>
      </c>
      <c r="C185">
        <v>0.57509999999999994</v>
      </c>
      <c r="D185">
        <v>1152.8409423799999</v>
      </c>
      <c r="E185">
        <v>1.0557999600000001</v>
      </c>
      <c r="F185">
        <v>190.55499268</v>
      </c>
      <c r="G185">
        <v>1.4068000300000001</v>
      </c>
      <c r="H185">
        <v>9.9000003020963209E+37</v>
      </c>
      <c r="J185" s="2">
        <f>TREND(Calibration!$A$2:$A$4,Calibration!$B$2:$B$4,C185)</f>
        <v>399.58289991199666</v>
      </c>
      <c r="K185" s="2">
        <f>TREND(Calibration!$A$2:$A$4,Calibration!$C$2:$C$4,E185)</f>
        <v>407.55574407931482</v>
      </c>
      <c r="L185" s="2">
        <f>TREND(Calibration!$A$2:$A$4,Calibration!$D$2:$D$4,G185)</f>
        <v>539.10877252374166</v>
      </c>
    </row>
    <row r="186" spans="1:12" x14ac:dyDescent="0.25">
      <c r="A186">
        <v>920109</v>
      </c>
      <c r="B186">
        <v>14.17099953</v>
      </c>
      <c r="C186">
        <v>0.57620000999999998</v>
      </c>
      <c r="D186">
        <v>702.94396973000005</v>
      </c>
      <c r="E186">
        <v>1.0547000200000001</v>
      </c>
      <c r="F186">
        <v>307.43899535999998</v>
      </c>
      <c r="G186">
        <v>1.40409994</v>
      </c>
      <c r="H186">
        <v>969.96899413999995</v>
      </c>
      <c r="J186" s="2">
        <f>TREND(Calibration!$A$2:$A$4,Calibration!$B$2:$B$4,C186)</f>
        <v>400.26764966821634</v>
      </c>
      <c r="K186" s="2">
        <f>TREND(Calibration!$A$2:$A$4,Calibration!$C$2:$C$4,E186)</f>
        <v>407.1135698216022</v>
      </c>
      <c r="L186" s="2">
        <f>TREND(Calibration!$A$2:$A$4,Calibration!$D$2:$D$4,G186)</f>
        <v>537.99903582792035</v>
      </c>
    </row>
    <row r="187" spans="1:12" x14ac:dyDescent="0.25">
      <c r="A187">
        <v>925097</v>
      </c>
      <c r="B187">
        <v>14.347000120000001</v>
      </c>
      <c r="C187">
        <v>0.57889997999999998</v>
      </c>
      <c r="D187">
        <v>976.07000731999995</v>
      </c>
      <c r="E187">
        <v>1.05200005</v>
      </c>
      <c r="F187">
        <v>604.96002196999996</v>
      </c>
      <c r="G187">
        <v>1.3954999400000001</v>
      </c>
      <c r="H187">
        <v>1163.0610351600001</v>
      </c>
      <c r="J187" s="2">
        <f>TREND(Calibration!$A$2:$A$4,Calibration!$B$2:$B$4,C187)</f>
        <v>401.9483651156217</v>
      </c>
      <c r="K187" s="2">
        <f>TREND(Calibration!$A$2:$A$4,Calibration!$C$2:$C$4,E187)</f>
        <v>406.02818586375315</v>
      </c>
      <c r="L187" s="2">
        <f>TREND(Calibration!$A$2:$A$4,Calibration!$D$2:$D$4,G187)</f>
        <v>534.46443676490253</v>
      </c>
    </row>
    <row r="188" spans="1:12" x14ac:dyDescent="0.25">
      <c r="A188">
        <v>930097</v>
      </c>
      <c r="B188">
        <v>14.411000250000001</v>
      </c>
      <c r="C188">
        <v>0.58380001999999998</v>
      </c>
      <c r="D188">
        <v>9.9000003020963209E+37</v>
      </c>
      <c r="E188">
        <v>1.0492999599999999</v>
      </c>
      <c r="F188">
        <v>559.82598876999998</v>
      </c>
      <c r="G188">
        <v>1.3900999999999999</v>
      </c>
      <c r="H188">
        <v>9.9000003020963209E+37</v>
      </c>
      <c r="J188" s="2">
        <f>TREND(Calibration!$A$2:$A$4,Calibration!$B$2:$B$4,C188)</f>
        <v>404.99861120017232</v>
      </c>
      <c r="K188" s="2">
        <f>TREND(Calibration!$A$2:$A$4,Calibration!$C$2:$C$4,E188)</f>
        <v>404.94275366608116</v>
      </c>
      <c r="L188" s="2">
        <f>TREND(Calibration!$A$2:$A$4,Calibration!$D$2:$D$4,G188)</f>
        <v>532.24506201323356</v>
      </c>
    </row>
    <row r="189" spans="1:12" x14ac:dyDescent="0.25">
      <c r="A189">
        <v>935097</v>
      </c>
      <c r="B189">
        <v>14.42099953</v>
      </c>
      <c r="C189">
        <v>0.57679999000000004</v>
      </c>
      <c r="D189">
        <v>9.9000003020963209E+37</v>
      </c>
      <c r="E189">
        <v>1.04879999</v>
      </c>
      <c r="F189">
        <v>494.48001098999998</v>
      </c>
      <c r="G189">
        <v>1.38629997</v>
      </c>
      <c r="H189">
        <v>9.9000003020963209E+37</v>
      </c>
      <c r="J189" s="2">
        <f>TREND(Calibration!$A$2:$A$4,Calibration!$B$2:$B$4,C189)</f>
        <v>400.64113368994043</v>
      </c>
      <c r="K189" s="2">
        <f>TREND(Calibration!$A$2:$A$4,Calibration!$C$2:$C$4,E189)</f>
        <v>404.74176646348053</v>
      </c>
      <c r="L189" s="2">
        <f>TREND(Calibration!$A$2:$A$4,Calibration!$D$2:$D$4,G189)</f>
        <v>530.68325009725231</v>
      </c>
    </row>
    <row r="190" spans="1:12" x14ac:dyDescent="0.25">
      <c r="A190">
        <v>940097</v>
      </c>
      <c r="B190">
        <v>14.37899971</v>
      </c>
      <c r="C190">
        <v>0.58319997999999995</v>
      </c>
      <c r="D190">
        <v>123.0510025</v>
      </c>
      <c r="E190">
        <v>1.0525000099999999</v>
      </c>
      <c r="F190">
        <v>1152.0839843700001</v>
      </c>
      <c r="G190">
        <v>1.3835999999999999</v>
      </c>
      <c r="H190">
        <v>939.01202393000005</v>
      </c>
      <c r="J190" s="2">
        <f>TREND(Calibration!$A$2:$A$4,Calibration!$B$2:$B$4,C190)</f>
        <v>404.62508982880109</v>
      </c>
      <c r="K190" s="2">
        <f>TREND(Calibration!$A$2:$A$4,Calibration!$C$2:$C$4,E190)</f>
        <v>406.22916904636855</v>
      </c>
      <c r="L190" s="2">
        <f>TREND(Calibration!$A$2:$A$4,Calibration!$D$2:$D$4,G190)</f>
        <v>529.57356272141783</v>
      </c>
    </row>
    <row r="191" spans="1:12" x14ac:dyDescent="0.25">
      <c r="A191">
        <v>945097</v>
      </c>
      <c r="B191">
        <v>14.15499973</v>
      </c>
      <c r="C191">
        <v>0.58969998000000001</v>
      </c>
      <c r="D191">
        <v>676.45898437000005</v>
      </c>
      <c r="E191">
        <v>1.04390001</v>
      </c>
      <c r="F191">
        <v>747.34301758000004</v>
      </c>
      <c r="G191">
        <v>1.3819999700000001</v>
      </c>
      <c r="H191">
        <v>9.9000003020963209E+37</v>
      </c>
      <c r="J191" s="2">
        <f>TREND(Calibration!$A$2:$A$4,Calibration!$B$2:$B$4,C191)</f>
        <v>408.67130160453746</v>
      </c>
      <c r="K191" s="2">
        <f>TREND(Calibration!$A$2:$A$4,Calibration!$C$2:$C$4,E191)</f>
        <v>402.77198173039801</v>
      </c>
      <c r="L191" s="2">
        <f>TREND(Calibration!$A$2:$A$4,Calibration!$D$2:$D$4,G191)</f>
        <v>528.9159505657434</v>
      </c>
    </row>
    <row r="192" spans="1:12" x14ac:dyDescent="0.25">
      <c r="A192">
        <v>950096</v>
      </c>
      <c r="B192">
        <v>13.95100021</v>
      </c>
      <c r="C192">
        <v>0.58810001999999995</v>
      </c>
      <c r="D192">
        <v>625.22998046999999</v>
      </c>
      <c r="E192">
        <v>1.03960001</v>
      </c>
      <c r="F192">
        <v>1081.8010253899999</v>
      </c>
      <c r="G192">
        <v>1.38250005</v>
      </c>
      <c r="H192">
        <v>9.9000003020963209E+37</v>
      </c>
      <c r="J192" s="2">
        <f>TREND(Calibration!$A$2:$A$4,Calibration!$B$2:$B$4,C192)</f>
        <v>407.67533591335172</v>
      </c>
      <c r="K192" s="2">
        <f>TREND(Calibration!$A$2:$A$4,Calibration!$C$2:$C$4,E192)</f>
        <v>401.04338807241271</v>
      </c>
      <c r="L192" s="2">
        <f>TREND(Calibration!$A$2:$A$4,Calibration!$D$2:$D$4,G192)</f>
        <v>529.12148339125895</v>
      </c>
    </row>
    <row r="193" spans="1:12" x14ac:dyDescent="0.25">
      <c r="A193">
        <v>955096</v>
      </c>
      <c r="B193">
        <v>13.821000099999999</v>
      </c>
      <c r="C193">
        <v>0.58429998000000005</v>
      </c>
      <c r="D193">
        <v>390.89199829</v>
      </c>
      <c r="E193">
        <v>1.04279995</v>
      </c>
      <c r="F193">
        <v>9.9000003020963209E+37</v>
      </c>
      <c r="G193">
        <v>1.37759995</v>
      </c>
      <c r="H193">
        <v>918.50799560999997</v>
      </c>
      <c r="J193" s="2">
        <f>TREND(Calibration!$A$2:$A$4,Calibration!$B$2:$B$4,C193)</f>
        <v>405.30983336007961</v>
      </c>
      <c r="K193" s="2">
        <f>TREND(Calibration!$A$2:$A$4,Calibration!$C$2:$C$4,E193)</f>
        <v>402.32975923286233</v>
      </c>
      <c r="L193" s="2">
        <f>TREND(Calibration!$A$2:$A$4,Calibration!$D$2:$D$4,G193)</f>
        <v>527.10754282513176</v>
      </c>
    </row>
    <row r="194" spans="1:12" x14ac:dyDescent="0.25">
      <c r="A194">
        <v>960096</v>
      </c>
      <c r="B194">
        <v>13.83699989</v>
      </c>
      <c r="C194">
        <v>0.58539998999999998</v>
      </c>
      <c r="D194">
        <v>556.39801024999997</v>
      </c>
      <c r="E194">
        <v>1.0362999399999999</v>
      </c>
      <c r="F194">
        <v>9.9000003020963209E+37</v>
      </c>
      <c r="G194">
        <v>1.37329996</v>
      </c>
      <c r="H194">
        <v>1032.01599121</v>
      </c>
      <c r="J194" s="2">
        <f>TREND(Calibration!$A$2:$A$4,Calibration!$B$2:$B$4,C194)</f>
        <v>405.99458311629922</v>
      </c>
      <c r="K194" s="2">
        <f>TREND(Calibration!$A$2:$A$4,Calibration!$C$2:$C$4,E194)</f>
        <v>399.71676479964344</v>
      </c>
      <c r="L194" s="2">
        <f>TREND(Calibration!$A$2:$A$4,Calibration!$D$2:$D$4,G194)</f>
        <v>525.34024740362179</v>
      </c>
    </row>
    <row r="195" spans="1:12" x14ac:dyDescent="0.25">
      <c r="A195">
        <v>965097</v>
      </c>
      <c r="B195">
        <v>13.993000029999999</v>
      </c>
      <c r="C195">
        <v>0.58219999</v>
      </c>
      <c r="D195">
        <v>956.37402343999997</v>
      </c>
      <c r="E195">
        <v>1.0362999399999999</v>
      </c>
      <c r="F195">
        <v>930.10198975000003</v>
      </c>
      <c r="G195">
        <v>1.3727999900000001</v>
      </c>
      <c r="H195">
        <v>9.9000003020963209E+37</v>
      </c>
      <c r="J195" s="2">
        <f>TREND(Calibration!$A$2:$A$4,Calibration!$B$2:$B$4,C195)</f>
        <v>404.00260193439829</v>
      </c>
      <c r="K195" s="2">
        <f>TREND(Calibration!$A$2:$A$4,Calibration!$C$2:$C$4,E195)</f>
        <v>399.71676479964344</v>
      </c>
      <c r="L195" s="2">
        <f>TREND(Calibration!$A$2:$A$4,Calibration!$D$2:$D$4,G195)</f>
        <v>525.13475978809424</v>
      </c>
    </row>
    <row r="196" spans="1:12" x14ac:dyDescent="0.25">
      <c r="A196">
        <v>970097</v>
      </c>
      <c r="B196">
        <v>14.20400047</v>
      </c>
      <c r="C196">
        <v>0.58380001999999998</v>
      </c>
      <c r="D196">
        <v>645.11401366999996</v>
      </c>
      <c r="E196">
        <v>1.0341999500000001</v>
      </c>
      <c r="F196">
        <v>864.26000977000001</v>
      </c>
      <c r="G196">
        <v>1.3711999699999999</v>
      </c>
      <c r="H196">
        <v>856.57501220999995</v>
      </c>
      <c r="J196" s="2">
        <f>TREND(Calibration!$A$2:$A$4,Calibration!$B$2:$B$4,C196)</f>
        <v>404.99861120017232</v>
      </c>
      <c r="K196" s="2">
        <f>TREND(Calibration!$A$2:$A$4,Calibration!$C$2:$C$4,E196)</f>
        <v>398.87257191689173</v>
      </c>
      <c r="L196" s="2">
        <f>TREND(Calibration!$A$2:$A$4,Calibration!$D$2:$D$4,G196)</f>
        <v>524.47715174241864</v>
      </c>
    </row>
    <row r="197" spans="1:12" x14ac:dyDescent="0.25">
      <c r="A197">
        <v>975096</v>
      </c>
      <c r="B197">
        <v>14.37899971</v>
      </c>
      <c r="C197">
        <v>0.58270001000000005</v>
      </c>
      <c r="D197">
        <v>657.90802001999998</v>
      </c>
      <c r="E197">
        <v>1.0341999500000001</v>
      </c>
      <c r="F197">
        <v>864.48199463000003</v>
      </c>
      <c r="G197">
        <v>1.36409998</v>
      </c>
      <c r="H197">
        <v>1040.01403809</v>
      </c>
      <c r="J197" s="2">
        <f>TREND(Calibration!$A$2:$A$4,Calibration!$B$2:$B$4,C197)</f>
        <v>404.3138614439527</v>
      </c>
      <c r="K197" s="2">
        <f>TREND(Calibration!$A$2:$A$4,Calibration!$C$2:$C$4,E197)</f>
        <v>398.87257191689173</v>
      </c>
      <c r="L197" s="2">
        <f>TREND(Calibration!$A$2:$A$4,Calibration!$D$2:$D$4,G197)</f>
        <v>521.55905662597263</v>
      </c>
    </row>
    <row r="198" spans="1:12" x14ac:dyDescent="0.25">
      <c r="A198">
        <v>980096</v>
      </c>
      <c r="B198">
        <v>14.46899986</v>
      </c>
      <c r="C198">
        <v>0.57999997999999997</v>
      </c>
      <c r="D198">
        <v>1112.35705566</v>
      </c>
      <c r="E198">
        <v>1.03149998</v>
      </c>
      <c r="F198">
        <v>503.20901488999999</v>
      </c>
      <c r="G198">
        <v>1.36469996</v>
      </c>
      <c r="H198">
        <v>1052.6619873</v>
      </c>
      <c r="J198" s="2">
        <f>TREND(Calibration!$A$2:$A$4,Calibration!$B$2:$B$4,C198)</f>
        <v>402.63310864690015</v>
      </c>
      <c r="K198" s="2">
        <f>TREND(Calibration!$A$2:$A$4,Calibration!$C$2:$C$4,E198)</f>
        <v>397.78718795904274</v>
      </c>
      <c r="L198" s="2">
        <f>TREND(Calibration!$A$2:$A$4,Calibration!$D$2:$D$4,G198)</f>
        <v>521.80564834060397</v>
      </c>
    </row>
    <row r="199" spans="1:12" x14ac:dyDescent="0.25">
      <c r="A199">
        <v>985096</v>
      </c>
      <c r="B199">
        <v>14.463000299999999</v>
      </c>
      <c r="C199">
        <v>0.57999997999999997</v>
      </c>
      <c r="D199">
        <v>9.9000003020963209E+37</v>
      </c>
      <c r="E199">
        <v>1.0308999999999999</v>
      </c>
      <c r="F199">
        <v>95.083999629999994</v>
      </c>
      <c r="G199">
        <v>1.35870004</v>
      </c>
      <c r="H199">
        <v>9.9000003020963209E+37</v>
      </c>
      <c r="J199" s="2">
        <f>TREND(Calibration!$A$2:$A$4,Calibration!$B$2:$B$4,C199)</f>
        <v>402.63310864690015</v>
      </c>
      <c r="K199" s="2">
        <f>TREND(Calibration!$A$2:$A$4,Calibration!$C$2:$C$4,E199)</f>
        <v>397.54599688394552</v>
      </c>
      <c r="L199" s="2">
        <f>TREND(Calibration!$A$2:$A$4,Calibration!$D$2:$D$4,G199)</f>
        <v>519.33968187430378</v>
      </c>
    </row>
    <row r="200" spans="1:12" x14ac:dyDescent="0.25">
      <c r="A200">
        <v>990096</v>
      </c>
      <c r="B200">
        <v>14.29800034</v>
      </c>
      <c r="C200">
        <v>0.57679999000000004</v>
      </c>
      <c r="D200">
        <v>1073.8979492200001</v>
      </c>
      <c r="E200">
        <v>1.0292999700000001</v>
      </c>
      <c r="F200">
        <v>-11.704999920000001</v>
      </c>
      <c r="G200">
        <v>1.3619999899999999</v>
      </c>
      <c r="H200">
        <v>1020.45599365</v>
      </c>
      <c r="J200" s="2">
        <f>TREND(Calibration!$A$2:$A$4,Calibration!$B$2:$B$4,C200)</f>
        <v>400.64113368994043</v>
      </c>
      <c r="K200" s="2">
        <f>TREND(Calibration!$A$2:$A$4,Calibration!$C$2:$C$4,E200)</f>
        <v>396.90278718380921</v>
      </c>
      <c r="L200" s="2">
        <f>TREND(Calibration!$A$2:$A$4,Calibration!$D$2:$D$4,G200)</f>
        <v>520.69596096476948</v>
      </c>
    </row>
    <row r="201" spans="1:12" x14ac:dyDescent="0.25">
      <c r="A201">
        <v>995097</v>
      </c>
      <c r="B201">
        <v>14.074000359999999</v>
      </c>
      <c r="C201">
        <v>0.57410002000000004</v>
      </c>
      <c r="D201">
        <v>1313.6059570299999</v>
      </c>
      <c r="E201">
        <v>1.02719998</v>
      </c>
      <c r="F201">
        <v>-185.75999451000001</v>
      </c>
      <c r="G201">
        <v>1.3593000200000001</v>
      </c>
      <c r="H201">
        <v>9.9000003020963209E+37</v>
      </c>
      <c r="J201" s="2">
        <f>TREND(Calibration!$A$2:$A$4,Calibration!$B$2:$B$4,C201)</f>
        <v>398.96041824253507</v>
      </c>
      <c r="K201" s="2">
        <f>TREND(Calibration!$A$2:$A$4,Calibration!$C$2:$C$4,E201)</f>
        <v>396.05859430105744</v>
      </c>
      <c r="L201" s="2">
        <f>TREND(Calibration!$A$2:$A$4,Calibration!$D$2:$D$4,G201)</f>
        <v>519.58627358893511</v>
      </c>
    </row>
    <row r="202" spans="1:12" x14ac:dyDescent="0.25">
      <c r="A202">
        <v>1000096</v>
      </c>
      <c r="B202">
        <v>13.97000027</v>
      </c>
      <c r="C202">
        <v>0.58270001000000005</v>
      </c>
      <c r="D202">
        <v>1107.2189941399999</v>
      </c>
      <c r="E202">
        <v>1.0245000099999999</v>
      </c>
      <c r="F202">
        <v>-9.9000003020963209E+37</v>
      </c>
      <c r="G202">
        <v>1.3571000099999999</v>
      </c>
      <c r="H202">
        <v>9.9000003020963209E+37</v>
      </c>
      <c r="J202" s="2">
        <f>TREND(Calibration!$A$2:$A$4,Calibration!$B$2:$B$4,C202)</f>
        <v>404.3138614439527</v>
      </c>
      <c r="K202" s="2">
        <f>TREND(Calibration!$A$2:$A$4,Calibration!$C$2:$C$4,E202)</f>
        <v>394.97321034320839</v>
      </c>
      <c r="L202" s="2">
        <f>TREND(Calibration!$A$2:$A$4,Calibration!$D$2:$D$4,G202)</f>
        <v>518.68206971862924</v>
      </c>
    </row>
    <row r="203" spans="1:12" x14ac:dyDescent="0.25">
      <c r="A203">
        <v>1005096</v>
      </c>
      <c r="B203">
        <v>13.911999700000001</v>
      </c>
      <c r="C203">
        <v>0.58109999000000001</v>
      </c>
      <c r="D203">
        <v>1044.23400879</v>
      </c>
      <c r="E203">
        <v>1.02499998</v>
      </c>
      <c r="F203">
        <v>-10.49600029</v>
      </c>
      <c r="G203">
        <v>1.34850001</v>
      </c>
      <c r="H203">
        <v>1223.64099121</v>
      </c>
      <c r="J203" s="2">
        <f>TREND(Calibration!$A$2:$A$4,Calibration!$B$2:$B$4,C203)</f>
        <v>403.31785840311983</v>
      </c>
      <c r="K203" s="2">
        <f>TREND(Calibration!$A$2:$A$4,Calibration!$C$2:$C$4,E203)</f>
        <v>395.17419754580914</v>
      </c>
      <c r="L203" s="2">
        <f>TREND(Calibration!$A$2:$A$4,Calibration!$D$2:$D$4,G203)</f>
        <v>515.14747065561141</v>
      </c>
    </row>
    <row r="204" spans="1:12" x14ac:dyDescent="0.25">
      <c r="A204">
        <v>1010096</v>
      </c>
      <c r="B204">
        <v>13.963000299999999</v>
      </c>
      <c r="C204">
        <v>0.58160000999999995</v>
      </c>
      <c r="D204">
        <v>1095.2189941399999</v>
      </c>
      <c r="E204">
        <v>1.0239000300000001</v>
      </c>
      <c r="F204">
        <v>-48.853000639999998</v>
      </c>
      <c r="G204">
        <v>1.34739995</v>
      </c>
      <c r="H204">
        <v>1345.0649414100001</v>
      </c>
      <c r="J204" s="2">
        <f>TREND(Calibration!$A$2:$A$4,Calibration!$B$2:$B$4,C204)</f>
        <v>403.62911791267419</v>
      </c>
      <c r="K204" s="2">
        <f>TREND(Calibration!$A$2:$A$4,Calibration!$C$2:$C$4,E204)</f>
        <v>394.73201926811129</v>
      </c>
      <c r="L204" s="2">
        <f>TREND(Calibration!$A$2:$A$4,Calibration!$D$2:$D$4,G204)</f>
        <v>514.69534611546453</v>
      </c>
    </row>
    <row r="205" spans="1:12" x14ac:dyDescent="0.25">
      <c r="A205">
        <v>1015096</v>
      </c>
      <c r="B205">
        <v>14.09599972</v>
      </c>
      <c r="C205">
        <v>0.57840002000000001</v>
      </c>
      <c r="D205">
        <v>1263.35095215</v>
      </c>
      <c r="E205">
        <v>1.02180004</v>
      </c>
      <c r="F205">
        <v>-9.9000003020963209E+37</v>
      </c>
      <c r="G205">
        <v>1.3436000299999999</v>
      </c>
      <c r="H205">
        <v>9.9000003020963209E+37</v>
      </c>
      <c r="J205" s="2">
        <f>TREND(Calibration!$A$2:$A$4,Calibration!$B$2:$B$4,C205)</f>
        <v>401.63714295571447</v>
      </c>
      <c r="K205" s="2">
        <f>TREND(Calibration!$A$2:$A$4,Calibration!$C$2:$C$4,E205)</f>
        <v>393.88782638535952</v>
      </c>
      <c r="L205" s="2">
        <f>TREND(Calibration!$A$2:$A$4,Calibration!$D$2:$D$4,G205)</f>
        <v>513.13357940947117</v>
      </c>
    </row>
    <row r="206" spans="1:12" x14ac:dyDescent="0.25">
      <c r="A206">
        <v>1020096</v>
      </c>
      <c r="B206">
        <v>14.196999549999999</v>
      </c>
      <c r="C206">
        <v>0.57730000999999997</v>
      </c>
      <c r="D206">
        <v>958.14501953000001</v>
      </c>
      <c r="E206">
        <v>1.0206999800000001</v>
      </c>
      <c r="F206">
        <v>-118.23899840999999</v>
      </c>
      <c r="G206">
        <v>1.33609998</v>
      </c>
      <c r="H206">
        <v>1365.6629638700001</v>
      </c>
      <c r="J206" s="2">
        <f>TREND(Calibration!$A$2:$A$4,Calibration!$B$2:$B$4,C206)</f>
        <v>400.95239319949479</v>
      </c>
      <c r="K206" s="2">
        <f>TREND(Calibration!$A$2:$A$4,Calibration!$C$2:$C$4,E206)</f>
        <v>393.44560388782384</v>
      </c>
      <c r="L206" s="2">
        <f>TREND(Calibration!$A$2:$A$4,Calibration!$D$2:$D$4,G206)</f>
        <v>510.05105967661234</v>
      </c>
    </row>
    <row r="207" spans="1:12" x14ac:dyDescent="0.25">
      <c r="A207">
        <v>1025109</v>
      </c>
      <c r="B207">
        <v>14.36299992</v>
      </c>
      <c r="C207">
        <v>0.58050000999999996</v>
      </c>
      <c r="D207">
        <v>831.29797363</v>
      </c>
      <c r="E207">
        <v>1.01909995</v>
      </c>
      <c r="F207">
        <v>221.47599792</v>
      </c>
      <c r="G207">
        <v>1.3322999499999999</v>
      </c>
      <c r="H207">
        <v>9.9000003020963209E+37</v>
      </c>
      <c r="J207" s="2">
        <f>TREND(Calibration!$A$2:$A$4,Calibration!$B$2:$B$4,C207)</f>
        <v>402.94437438139573</v>
      </c>
      <c r="K207" s="2">
        <f>TREND(Calibration!$A$2:$A$4,Calibration!$C$2:$C$4,E207)</f>
        <v>392.80239418768747</v>
      </c>
      <c r="L207" s="2">
        <f>TREND(Calibration!$A$2:$A$4,Calibration!$D$2:$D$4,G207)</f>
        <v>508.48924776063097</v>
      </c>
    </row>
    <row r="208" spans="1:12" x14ac:dyDescent="0.25">
      <c r="A208">
        <v>1030097</v>
      </c>
      <c r="B208">
        <v>14.38899994</v>
      </c>
      <c r="C208">
        <v>0.58270001000000005</v>
      </c>
      <c r="D208">
        <v>9.9000003020963209E+37</v>
      </c>
      <c r="E208">
        <v>1.0201</v>
      </c>
      <c r="F208">
        <v>-9.9000003020963209E+37</v>
      </c>
      <c r="G208">
        <v>1.3279999499999999</v>
      </c>
      <c r="H208">
        <v>9.9000003020963209E+37</v>
      </c>
      <c r="J208" s="2">
        <f>TREND(Calibration!$A$2:$A$4,Calibration!$B$2:$B$4,C208)</f>
        <v>404.3138614439527</v>
      </c>
      <c r="K208" s="2">
        <f>TREND(Calibration!$A$2:$A$4,Calibration!$C$2:$C$4,E208)</f>
        <v>393.20441281272662</v>
      </c>
      <c r="L208" s="2">
        <f>TREND(Calibration!$A$2:$A$4,Calibration!$D$2:$D$4,G208)</f>
        <v>506.72194822912206</v>
      </c>
    </row>
    <row r="209" spans="1:12" x14ac:dyDescent="0.25">
      <c r="A209">
        <v>1035097</v>
      </c>
      <c r="B209">
        <v>14.3920002</v>
      </c>
      <c r="C209">
        <v>0.58810001999999995</v>
      </c>
      <c r="D209">
        <v>1005.125</v>
      </c>
      <c r="E209">
        <v>1.0174000299999999</v>
      </c>
      <c r="F209">
        <v>67.988998409999994</v>
      </c>
      <c r="G209">
        <v>1.3285000300000001</v>
      </c>
      <c r="H209">
        <v>1168.9310302700001</v>
      </c>
      <c r="J209" s="2">
        <f>TREND(Calibration!$A$2:$A$4,Calibration!$B$2:$B$4,C209)</f>
        <v>407.67533591335172</v>
      </c>
      <c r="K209" s="2">
        <f>TREND(Calibration!$A$2:$A$4,Calibration!$C$2:$C$4,E209)</f>
        <v>392.11902885487757</v>
      </c>
      <c r="L209" s="2">
        <f>TREND(Calibration!$A$2:$A$4,Calibration!$D$2:$D$4,G209)</f>
        <v>506.92748105463761</v>
      </c>
    </row>
    <row r="210" spans="1:12" x14ac:dyDescent="0.25">
      <c r="A210">
        <v>1040096</v>
      </c>
      <c r="B210">
        <v>14.19999981</v>
      </c>
      <c r="C210">
        <v>0.58590001000000003</v>
      </c>
      <c r="D210">
        <v>913.20697021000001</v>
      </c>
      <c r="E210">
        <v>1.0153000400000001</v>
      </c>
      <c r="F210">
        <v>147.25799560999999</v>
      </c>
      <c r="G210">
        <v>1.3263000199999999</v>
      </c>
      <c r="H210">
        <v>1068.2409668</v>
      </c>
      <c r="J210" s="2">
        <f>TREND(Calibration!$A$2:$A$4,Calibration!$B$2:$B$4,C210)</f>
        <v>406.30584262585364</v>
      </c>
      <c r="K210" s="2">
        <f>TREND(Calibration!$A$2:$A$4,Calibration!$C$2:$C$4,E210)</f>
        <v>391.27483597212591</v>
      </c>
      <c r="L210" s="2">
        <f>TREND(Calibration!$A$2:$A$4,Calibration!$D$2:$D$4,G210)</f>
        <v>506.02327718433185</v>
      </c>
    </row>
    <row r="211" spans="1:12" x14ac:dyDescent="0.25">
      <c r="A211">
        <v>1045096</v>
      </c>
      <c r="B211">
        <v>13.99600029</v>
      </c>
      <c r="C211">
        <v>0.57999997999999997</v>
      </c>
      <c r="D211">
        <v>9.9000003020963209E+37</v>
      </c>
      <c r="E211">
        <v>1.0131000299999999</v>
      </c>
      <c r="F211">
        <v>-66.382003780000005</v>
      </c>
      <c r="G211">
        <v>1.32529998</v>
      </c>
      <c r="H211">
        <v>9.9000003020963209E+37</v>
      </c>
      <c r="J211" s="2">
        <f>TREND(Calibration!$A$2:$A$4,Calibration!$B$2:$B$4,C211)</f>
        <v>402.63310864690015</v>
      </c>
      <c r="K211" s="2">
        <f>TREND(Calibration!$A$2:$A$4,Calibration!$C$2:$C$4,E211)</f>
        <v>390.39043519689233</v>
      </c>
      <c r="L211" s="2">
        <f>TREND(Calibration!$A$2:$A$4,Calibration!$D$2:$D$4,G211)</f>
        <v>505.61226085328769</v>
      </c>
    </row>
    <row r="212" spans="1:12" x14ac:dyDescent="0.25">
      <c r="A212">
        <v>1050097</v>
      </c>
      <c r="B212">
        <v>13.972000120000001</v>
      </c>
      <c r="C212">
        <v>0.57840002000000001</v>
      </c>
      <c r="D212">
        <v>1037.2700195299999</v>
      </c>
      <c r="E212">
        <v>1.01419997</v>
      </c>
      <c r="F212">
        <v>-33.611000060000002</v>
      </c>
      <c r="G212">
        <v>1.3220000300000001</v>
      </c>
      <c r="H212">
        <v>962.36102295000001</v>
      </c>
      <c r="J212" s="2">
        <f>TREND(Calibration!$A$2:$A$4,Calibration!$B$2:$B$4,C212)</f>
        <v>401.63714295571447</v>
      </c>
      <c r="K212" s="2">
        <f>TREND(Calibration!$A$2:$A$4,Calibration!$C$2:$C$4,E212)</f>
        <v>390.83260945460495</v>
      </c>
      <c r="L212" s="2">
        <f>TREND(Calibration!$A$2:$A$4,Calibration!$D$2:$D$4,G212)</f>
        <v>504.25598176282188</v>
      </c>
    </row>
    <row r="213" spans="1:12" x14ac:dyDescent="0.25">
      <c r="A213">
        <v>1055097</v>
      </c>
      <c r="B213">
        <v>14.024000170000001</v>
      </c>
      <c r="C213">
        <v>0.57730000999999997</v>
      </c>
      <c r="D213">
        <v>1121.07299805</v>
      </c>
      <c r="E213">
        <v>1.03900003</v>
      </c>
      <c r="F213">
        <v>-11.78299999</v>
      </c>
      <c r="G213">
        <v>1.3204</v>
      </c>
      <c r="H213">
        <v>1145.66699219</v>
      </c>
      <c r="J213" s="2">
        <f>TREND(Calibration!$A$2:$A$4,Calibration!$B$2:$B$4,C213)</f>
        <v>400.95239319949479</v>
      </c>
      <c r="K213" s="2">
        <f>TREND(Calibration!$A$2:$A$4,Calibration!$C$2:$C$4,E213)</f>
        <v>400.80219699731543</v>
      </c>
      <c r="L213" s="2">
        <f>TREND(Calibration!$A$2:$A$4,Calibration!$D$2:$D$4,G213)</f>
        <v>503.59836960714745</v>
      </c>
    </row>
    <row r="214" spans="1:12" x14ac:dyDescent="0.25">
      <c r="A214">
        <v>1060096</v>
      </c>
      <c r="B214">
        <v>14.14099979</v>
      </c>
      <c r="C214">
        <v>0.57679999000000004</v>
      </c>
      <c r="D214">
        <v>992.67602538999995</v>
      </c>
      <c r="E214">
        <v>1.0379999900000001</v>
      </c>
      <c r="F214">
        <v>137.92399596999999</v>
      </c>
      <c r="G214">
        <v>1.31930006</v>
      </c>
      <c r="H214">
        <v>973.36602783000001</v>
      </c>
      <c r="J214" s="2">
        <f>TREND(Calibration!$A$2:$A$4,Calibration!$B$2:$B$4,C214)</f>
        <v>400.64113368994043</v>
      </c>
      <c r="K214" s="2">
        <f>TREND(Calibration!$A$2:$A$4,Calibration!$C$2:$C$4,E214)</f>
        <v>400.40018239226163</v>
      </c>
      <c r="L214" s="2">
        <f>TREND(Calibration!$A$2:$A$4,Calibration!$D$2:$D$4,G214)</f>
        <v>503.14629438698739</v>
      </c>
    </row>
    <row r="215" spans="1:12" x14ac:dyDescent="0.25">
      <c r="A215">
        <v>1065096</v>
      </c>
      <c r="B215">
        <v>14.20600033</v>
      </c>
      <c r="C215">
        <v>0.57509999999999994</v>
      </c>
      <c r="D215">
        <v>9.9000003020963209E+37</v>
      </c>
      <c r="E215">
        <v>1.0196000300000001</v>
      </c>
      <c r="F215">
        <v>-9.9000003020963209E+37</v>
      </c>
      <c r="G215">
        <v>1.3181999900000001</v>
      </c>
      <c r="H215">
        <v>9.9000003020963209E+37</v>
      </c>
      <c r="J215" s="2">
        <f>TREND(Calibration!$A$2:$A$4,Calibration!$B$2:$B$4,C215)</f>
        <v>399.58289991199666</v>
      </c>
      <c r="K215" s="2">
        <f>TREND(Calibration!$A$2:$A$4,Calibration!$C$2:$C$4,E215)</f>
        <v>393.00342561012599</v>
      </c>
      <c r="L215" s="2">
        <f>TREND(Calibration!$A$2:$A$4,Calibration!$D$2:$D$4,G215)</f>
        <v>502.69416573684168</v>
      </c>
    </row>
    <row r="216" spans="1:12" x14ac:dyDescent="0.25">
      <c r="A216">
        <v>1070097</v>
      </c>
      <c r="B216">
        <v>14.38799953</v>
      </c>
      <c r="C216">
        <v>0.57569999000000005</v>
      </c>
      <c r="D216">
        <v>1034.9010009799999</v>
      </c>
      <c r="E216">
        <v>1.0347000399999999</v>
      </c>
      <c r="F216">
        <v>23.518999099999998</v>
      </c>
      <c r="G216">
        <v>1.31659997</v>
      </c>
      <c r="H216">
        <v>9.9000003020963209E+37</v>
      </c>
      <c r="J216" s="2">
        <f>TREND(Calibration!$A$2:$A$4,Calibration!$B$2:$B$4,C216)</f>
        <v>399.95639015866197</v>
      </c>
      <c r="K216" s="2">
        <f>TREND(Calibration!$A$2:$A$4,Calibration!$C$2:$C$4,E216)</f>
        <v>399.07360735931536</v>
      </c>
      <c r="L216" s="2">
        <f>TREND(Calibration!$A$2:$A$4,Calibration!$D$2:$D$4,G216)</f>
        <v>502.03655769116597</v>
      </c>
    </row>
    <row r="217" spans="1:12" x14ac:dyDescent="0.25">
      <c r="A217">
        <v>1075096</v>
      </c>
      <c r="B217">
        <v>14.49800014</v>
      </c>
      <c r="C217">
        <v>0.57950002</v>
      </c>
      <c r="D217">
        <v>289.74798584000001</v>
      </c>
      <c r="E217">
        <v>1.0326000500000001</v>
      </c>
      <c r="F217">
        <v>348.82299805000002</v>
      </c>
      <c r="G217">
        <v>1.31719995</v>
      </c>
      <c r="H217">
        <v>761.39801024999997</v>
      </c>
      <c r="J217" s="2">
        <f>TREND(Calibration!$A$2:$A$4,Calibration!$B$2:$B$4,C217)</f>
        <v>402.32188648699292</v>
      </c>
      <c r="K217" s="2">
        <f>TREND(Calibration!$A$2:$A$4,Calibration!$C$2:$C$4,E217)</f>
        <v>398.2294144765637</v>
      </c>
      <c r="L217" s="2">
        <f>TREND(Calibration!$A$2:$A$4,Calibration!$D$2:$D$4,G217)</f>
        <v>502.28314940579742</v>
      </c>
    </row>
    <row r="218" spans="1:12" x14ac:dyDescent="0.25">
      <c r="A218">
        <v>1080094</v>
      </c>
      <c r="B218">
        <v>14.50399971</v>
      </c>
      <c r="C218">
        <v>0.57889997999999998</v>
      </c>
      <c r="D218">
        <v>1009.27099609</v>
      </c>
      <c r="E218">
        <v>1.0811999999999999</v>
      </c>
      <c r="F218">
        <v>442.40499878000003</v>
      </c>
      <c r="G218">
        <v>1.3226000099999999</v>
      </c>
      <c r="H218">
        <v>1011.0579834</v>
      </c>
      <c r="J218" s="2">
        <f>TREND(Calibration!$A$2:$A$4,Calibration!$B$2:$B$4,C218)</f>
        <v>401.9483651156217</v>
      </c>
      <c r="K218" s="2">
        <f>TREND(Calibration!$A$2:$A$4,Calibration!$C$2:$C$4,E218)</f>
        <v>417.76652269712247</v>
      </c>
      <c r="L218" s="2">
        <f>TREND(Calibration!$A$2:$A$4,Calibration!$D$2:$D$4,G218)</f>
        <v>504.5025734774531</v>
      </c>
    </row>
    <row r="219" spans="1:12" x14ac:dyDescent="0.25">
      <c r="A219">
        <v>1085093</v>
      </c>
      <c r="B219">
        <v>14.338999749999999</v>
      </c>
      <c r="C219">
        <v>0.57239996999999998</v>
      </c>
      <c r="D219">
        <v>985.71502685999997</v>
      </c>
      <c r="E219">
        <v>1.0681999900000001</v>
      </c>
      <c r="F219">
        <v>626.61499022999999</v>
      </c>
      <c r="G219">
        <v>1.32579994</v>
      </c>
      <c r="H219">
        <v>1154.2889404299999</v>
      </c>
      <c r="J219" s="2">
        <f>TREND(Calibration!$A$2:$A$4,Calibration!$B$2:$B$4,C219)</f>
        <v>397.90214711494417</v>
      </c>
      <c r="K219" s="2">
        <f>TREND(Calibration!$A$2:$A$4,Calibration!$C$2:$C$4,E219)</f>
        <v>412.54053785067009</v>
      </c>
      <c r="L219" s="2">
        <f>TREND(Calibration!$A$2:$A$4,Calibration!$D$2:$D$4,G219)</f>
        <v>505.8177443588163</v>
      </c>
    </row>
    <row r="220" spans="1:12" x14ac:dyDescent="0.25">
      <c r="A220">
        <v>1090093</v>
      </c>
      <c r="B220">
        <v>14.1079998</v>
      </c>
      <c r="C220">
        <v>0.57840002000000001</v>
      </c>
      <c r="D220">
        <v>959.99902343999997</v>
      </c>
      <c r="E220">
        <v>1.0957000299999999</v>
      </c>
      <c r="F220">
        <v>618.98199463000003</v>
      </c>
      <c r="G220">
        <v>1.3247</v>
      </c>
      <c r="H220">
        <v>1220.8449707</v>
      </c>
      <c r="J220" s="2">
        <f>TREND(Calibration!$A$2:$A$4,Calibration!$B$2:$B$4,C220)</f>
        <v>401.63714295571447</v>
      </c>
      <c r="K220" s="2">
        <f>TREND(Calibration!$A$2:$A$4,Calibration!$C$2:$C$4,E220)</f>
        <v>423.59551337121474</v>
      </c>
      <c r="L220" s="2">
        <f>TREND(Calibration!$A$2:$A$4,Calibration!$D$2:$D$4,G220)</f>
        <v>505.36566913865624</v>
      </c>
    </row>
    <row r="221" spans="1:12" x14ac:dyDescent="0.25">
      <c r="A221">
        <v>1095093</v>
      </c>
      <c r="B221">
        <v>13.92300034</v>
      </c>
      <c r="C221">
        <v>0.57889997999999998</v>
      </c>
      <c r="D221">
        <v>774.375</v>
      </c>
      <c r="E221">
        <v>1.0908999399999999</v>
      </c>
      <c r="F221">
        <v>888.46197510000002</v>
      </c>
      <c r="G221">
        <v>1.32579994</v>
      </c>
      <c r="H221">
        <v>1117.4139404299999</v>
      </c>
      <c r="J221" s="2">
        <f>TREND(Calibration!$A$2:$A$4,Calibration!$B$2:$B$4,C221)</f>
        <v>401.9483651156217</v>
      </c>
      <c r="K221" s="2">
        <f>TREND(Calibration!$A$2:$A$4,Calibration!$C$2:$C$4,E221)</f>
        <v>421.66588427080575</v>
      </c>
      <c r="L221" s="2">
        <f>TREND(Calibration!$A$2:$A$4,Calibration!$D$2:$D$4,G221)</f>
        <v>505.8177443588163</v>
      </c>
    </row>
    <row r="222" spans="1:12" x14ac:dyDescent="0.25">
      <c r="A222">
        <v>1100093</v>
      </c>
      <c r="B222">
        <v>13.89099979</v>
      </c>
      <c r="C222">
        <v>0.57679999000000004</v>
      </c>
      <c r="D222">
        <v>917.30102538999995</v>
      </c>
      <c r="E222">
        <v>1.0936000299999999</v>
      </c>
      <c r="F222">
        <v>924.26599121000004</v>
      </c>
      <c r="G222">
        <v>1.3322999499999999</v>
      </c>
      <c r="H222">
        <v>9.9000003020963209E+37</v>
      </c>
      <c r="J222" s="2">
        <f>TREND(Calibration!$A$2:$A$4,Calibration!$B$2:$B$4,C222)</f>
        <v>400.64113368994043</v>
      </c>
      <c r="K222" s="2">
        <f>TREND(Calibration!$A$2:$A$4,Calibration!$C$2:$C$4,E222)</f>
        <v>422.75131646847774</v>
      </c>
      <c r="L222" s="2">
        <f>TREND(Calibration!$A$2:$A$4,Calibration!$D$2:$D$4,G222)</f>
        <v>508.48924776063097</v>
      </c>
    </row>
    <row r="223" spans="1:12" x14ac:dyDescent="0.25">
      <c r="A223">
        <v>1105093</v>
      </c>
      <c r="B223">
        <v>14.03299999</v>
      </c>
      <c r="C223">
        <v>0.58160000999999995</v>
      </c>
      <c r="D223">
        <v>668.125</v>
      </c>
      <c r="E223">
        <v>1.0994999400000001</v>
      </c>
      <c r="F223">
        <v>696.76599121000004</v>
      </c>
      <c r="G223">
        <v>1.33389997</v>
      </c>
      <c r="H223">
        <v>1143.2719726600001</v>
      </c>
      <c r="J223" s="2">
        <f>TREND(Calibration!$A$2:$A$4,Calibration!$B$2:$B$4,C223)</f>
        <v>403.62911791267419</v>
      </c>
      <c r="K223" s="2">
        <f>TREND(Calibration!$A$2:$A$4,Calibration!$C$2:$C$4,E223)</f>
        <v>425.1230715867764</v>
      </c>
      <c r="L223" s="2">
        <f>TREND(Calibration!$A$2:$A$4,Calibration!$D$2:$D$4,G223)</f>
        <v>509.14685580630658</v>
      </c>
    </row>
    <row r="224" spans="1:12" x14ac:dyDescent="0.25">
      <c r="A224">
        <v>1110090</v>
      </c>
      <c r="B224">
        <v>14.208000180000001</v>
      </c>
      <c r="C224">
        <v>0.57300001</v>
      </c>
      <c r="D224">
        <v>1110.56994629</v>
      </c>
      <c r="E224">
        <v>1.1049</v>
      </c>
      <c r="F224">
        <v>436.07598876999998</v>
      </c>
      <c r="G224">
        <v>1.3311999999999999</v>
      </c>
      <c r="H224">
        <v>9.9000003020963209E+37</v>
      </c>
      <c r="J224" s="2">
        <f>TREND(Calibration!$A$2:$A$4,Calibration!$B$2:$B$4,C224)</f>
        <v>398.2756684863154</v>
      </c>
      <c r="K224" s="2">
        <f>TREND(Calibration!$A$2:$A$4,Calibration!$C$2:$C$4,E224)</f>
        <v>427.29388774229733</v>
      </c>
      <c r="L224" s="2">
        <f>TREND(Calibration!$A$2:$A$4,Calibration!$D$2:$D$4,G224)</f>
        <v>508.03716843047209</v>
      </c>
    </row>
    <row r="225" spans="1:12" x14ac:dyDescent="0.25">
      <c r="A225">
        <v>1115093</v>
      </c>
      <c r="B225">
        <v>14.414999959999999</v>
      </c>
      <c r="C225">
        <v>0.57190001000000001</v>
      </c>
      <c r="D225">
        <v>266.87399291999998</v>
      </c>
      <c r="E225">
        <v>1.1167999500000001</v>
      </c>
      <c r="F225">
        <v>1231.95703125</v>
      </c>
      <c r="G225">
        <v>1.32959998</v>
      </c>
      <c r="H225">
        <v>820.14001465000001</v>
      </c>
      <c r="J225" s="2">
        <f>TREND(Calibration!$A$2:$A$4,Calibration!$B$2:$B$4,C225)</f>
        <v>397.59092495503694</v>
      </c>
      <c r="K225" s="2">
        <f>TREND(Calibration!$A$2:$A$4,Calibration!$C$2:$C$4,E225)</f>
        <v>432.0776500912142</v>
      </c>
      <c r="L225" s="2">
        <f>TREND(Calibration!$A$2:$A$4,Calibration!$D$2:$D$4,G225)</f>
        <v>507.37956038479649</v>
      </c>
    </row>
    <row r="226" spans="1:12" x14ac:dyDescent="0.25">
      <c r="A226">
        <v>1120093</v>
      </c>
      <c r="B226">
        <v>14.477000240000001</v>
      </c>
      <c r="C226">
        <v>0.57679999000000004</v>
      </c>
      <c r="D226">
        <v>931.25598145000004</v>
      </c>
      <c r="E226">
        <v>1.1179000100000001</v>
      </c>
      <c r="F226">
        <v>630.40399170000001</v>
      </c>
      <c r="G226">
        <v>1.3350000399999999</v>
      </c>
      <c r="H226">
        <v>9.9000003020963209E+37</v>
      </c>
      <c r="J226" s="2">
        <f>TREND(Calibration!$A$2:$A$4,Calibration!$B$2:$B$4,C226)</f>
        <v>400.64113368994043</v>
      </c>
      <c r="K226" s="2">
        <f>TREND(Calibration!$A$2:$A$4,Calibration!$C$2:$C$4,E226)</f>
        <v>432.51987258874982</v>
      </c>
      <c r="L226" s="2">
        <f>TREND(Calibration!$A$2:$A$4,Calibration!$D$2:$D$4,G226)</f>
        <v>509.59898445645229</v>
      </c>
    </row>
    <row r="227" spans="1:12" x14ac:dyDescent="0.25">
      <c r="A227">
        <v>1125093</v>
      </c>
      <c r="B227">
        <v>14.50599957</v>
      </c>
      <c r="C227">
        <v>0.57779997999999999</v>
      </c>
      <c r="D227">
        <v>579.18200683999999</v>
      </c>
      <c r="E227">
        <v>1.11839998</v>
      </c>
      <c r="F227">
        <v>1097.31994629</v>
      </c>
      <c r="G227">
        <v>1.33710003</v>
      </c>
      <c r="H227">
        <v>1295.97497559</v>
      </c>
      <c r="J227" s="2">
        <f>TREND(Calibration!$A$2:$A$4,Calibration!$B$2:$B$4,C227)</f>
        <v>401.26362158434324</v>
      </c>
      <c r="K227" s="2">
        <f>TREND(Calibration!$A$2:$A$4,Calibration!$C$2:$C$4,E227)</f>
        <v>432.72085979135045</v>
      </c>
      <c r="L227" s="2">
        <f>TREND(Calibration!$A$2:$A$4,Calibration!$D$2:$D$4,G227)</f>
        <v>510.46208011765543</v>
      </c>
    </row>
    <row r="228" spans="1:12" x14ac:dyDescent="0.25">
      <c r="A228">
        <v>1130090</v>
      </c>
      <c r="B228">
        <v>14.36100006</v>
      </c>
      <c r="C228">
        <v>0.56969999999999998</v>
      </c>
      <c r="D228">
        <v>518.02697753999996</v>
      </c>
      <c r="E228">
        <v>1.11839998</v>
      </c>
      <c r="F228">
        <v>931.48901366999996</v>
      </c>
      <c r="G228">
        <v>1.33710003</v>
      </c>
      <c r="H228">
        <v>1053.10095215</v>
      </c>
      <c r="J228" s="2">
        <f>TREND(Calibration!$A$2:$A$4,Calibration!$B$2:$B$4,C228)</f>
        <v>396.22143166753881</v>
      </c>
      <c r="K228" s="2">
        <f>TREND(Calibration!$A$2:$A$4,Calibration!$C$2:$C$4,E228)</f>
        <v>432.72085979135045</v>
      </c>
      <c r="L228" s="2">
        <f>TREND(Calibration!$A$2:$A$4,Calibration!$D$2:$D$4,G228)</f>
        <v>510.46208011765543</v>
      </c>
    </row>
    <row r="229" spans="1:12" x14ac:dyDescent="0.25">
      <c r="A229">
        <v>1135093</v>
      </c>
      <c r="B229">
        <v>14.211000439999999</v>
      </c>
      <c r="C229">
        <v>0.57509999999999994</v>
      </c>
      <c r="D229">
        <v>203.04499817000001</v>
      </c>
      <c r="E229">
        <v>1.1217000500000001</v>
      </c>
      <c r="F229">
        <v>1327.4470214800001</v>
      </c>
      <c r="G229">
        <v>1.33609998</v>
      </c>
      <c r="H229">
        <v>1243.5190429700001</v>
      </c>
      <c r="J229" s="2">
        <f>TREND(Calibration!$A$2:$A$4,Calibration!$B$2:$B$4,C229)</f>
        <v>399.58289991199666</v>
      </c>
      <c r="K229" s="2">
        <f>TREND(Calibration!$A$2:$A$4,Calibration!$C$2:$C$4,E229)</f>
        <v>434.04748306411972</v>
      </c>
      <c r="L229" s="2">
        <f>TREND(Calibration!$A$2:$A$4,Calibration!$D$2:$D$4,G229)</f>
        <v>510.05105967661234</v>
      </c>
    </row>
    <row r="230" spans="1:12" x14ac:dyDescent="0.25">
      <c r="A230">
        <v>1140094</v>
      </c>
      <c r="B230">
        <v>14.06499958</v>
      </c>
      <c r="C230">
        <v>0.57190001000000001</v>
      </c>
      <c r="D230">
        <v>424.55200194999998</v>
      </c>
      <c r="E230">
        <v>1.1244000199999999</v>
      </c>
      <c r="F230">
        <v>9.9000003020963209E+37</v>
      </c>
      <c r="G230">
        <v>1.3344000600000001</v>
      </c>
      <c r="H230">
        <v>1047.9329834</v>
      </c>
      <c r="J230" s="2">
        <f>TREND(Calibration!$A$2:$A$4,Calibration!$B$2:$B$4,C230)</f>
        <v>397.59092495503694</v>
      </c>
      <c r="K230" s="2">
        <f>TREND(Calibration!$A$2:$A$4,Calibration!$C$2:$C$4,E230)</f>
        <v>435.13286702196865</v>
      </c>
      <c r="L230" s="2">
        <f>TREND(Calibration!$A$2:$A$4,Calibration!$D$2:$D$4,G230)</f>
        <v>509.35239274182106</v>
      </c>
    </row>
    <row r="231" spans="1:12" x14ac:dyDescent="0.25">
      <c r="A231">
        <v>1145093</v>
      </c>
      <c r="B231">
        <v>13.94499969</v>
      </c>
      <c r="C231">
        <v>0.57190001000000001</v>
      </c>
      <c r="D231">
        <v>524.00097656000003</v>
      </c>
      <c r="E231">
        <v>1.13619995</v>
      </c>
      <c r="F231">
        <v>9.9000003020963209E+37</v>
      </c>
      <c r="G231">
        <v>1.3365999500000001</v>
      </c>
      <c r="H231">
        <v>909.12701416000004</v>
      </c>
      <c r="J231" s="2">
        <f>TREND(Calibration!$A$2:$A$4,Calibration!$B$2:$B$4,C231)</f>
        <v>397.59092495503694</v>
      </c>
      <c r="K231" s="2">
        <f>TREND(Calibration!$A$2:$A$4,Calibration!$C$2:$C$4,E231)</f>
        <v>439.8764214784037</v>
      </c>
      <c r="L231" s="2">
        <f>TREND(Calibration!$A$2:$A$4,Calibration!$D$2:$D$4,G231)</f>
        <v>510.25654729213989</v>
      </c>
    </row>
    <row r="232" spans="1:12" x14ac:dyDescent="0.25">
      <c r="A232">
        <v>1150093</v>
      </c>
      <c r="B232">
        <v>13.97099972</v>
      </c>
      <c r="C232">
        <v>0.57190001000000001</v>
      </c>
      <c r="D232">
        <v>716.57202147999999</v>
      </c>
      <c r="E232">
        <v>1.13460004</v>
      </c>
      <c r="F232">
        <v>1342.8170166</v>
      </c>
      <c r="G232">
        <v>1.3387999500000001</v>
      </c>
      <c r="H232">
        <v>9.9000003020963209E+37</v>
      </c>
      <c r="J232" s="2">
        <f>TREND(Calibration!$A$2:$A$4,Calibration!$B$2:$B$4,C232)</f>
        <v>397.59092495503694</v>
      </c>
      <c r="K232" s="2">
        <f>TREND(Calibration!$A$2:$A$4,Calibration!$C$2:$C$4,E232)</f>
        <v>439.23326001809039</v>
      </c>
      <c r="L232" s="2">
        <f>TREND(Calibration!$A$2:$A$4,Calibration!$D$2:$D$4,G232)</f>
        <v>511.16074705244682</v>
      </c>
    </row>
    <row r="233" spans="1:12" x14ac:dyDescent="0.25">
      <c r="A233">
        <v>1155090</v>
      </c>
      <c r="B233">
        <v>14.135999679999999</v>
      </c>
      <c r="C233">
        <v>0.57410002000000004</v>
      </c>
      <c r="D233">
        <v>755.11199951000003</v>
      </c>
      <c r="E233">
        <v>1.13619995</v>
      </c>
      <c r="F233">
        <v>1056.2330322299999</v>
      </c>
      <c r="G233">
        <v>1.3403999799999999</v>
      </c>
      <c r="H233">
        <v>1275.4420166</v>
      </c>
      <c r="J233" s="2">
        <f>TREND(Calibration!$A$2:$A$4,Calibration!$B$2:$B$4,C233)</f>
        <v>398.96041824253507</v>
      </c>
      <c r="K233" s="2">
        <f>TREND(Calibration!$A$2:$A$4,Calibration!$C$2:$C$4,E233)</f>
        <v>439.8764214784037</v>
      </c>
      <c r="L233" s="2">
        <f>TREND(Calibration!$A$2:$A$4,Calibration!$D$2:$D$4,G233)</f>
        <v>511.81835920812114</v>
      </c>
    </row>
    <row r="234" spans="1:12" x14ac:dyDescent="0.25">
      <c r="A234">
        <v>1160093</v>
      </c>
      <c r="B234">
        <v>14.369999890000001</v>
      </c>
      <c r="C234">
        <v>0.57840002000000001</v>
      </c>
      <c r="D234">
        <v>169.05000304999999</v>
      </c>
      <c r="E234">
        <v>1.13680005</v>
      </c>
      <c r="F234">
        <v>9.9000003020963209E+37</v>
      </c>
      <c r="G234">
        <v>1.33710003</v>
      </c>
      <c r="H234">
        <v>794.23199463000003</v>
      </c>
      <c r="J234" s="2">
        <f>TREND(Calibration!$A$2:$A$4,Calibration!$B$2:$B$4,C234)</f>
        <v>401.63714295571447</v>
      </c>
      <c r="K234" s="2">
        <f>TREND(Calibration!$A$2:$A$4,Calibration!$C$2:$C$4,E234)</f>
        <v>440.11766079332392</v>
      </c>
      <c r="L234" s="2">
        <f>TREND(Calibration!$A$2:$A$4,Calibration!$D$2:$D$4,G234)</f>
        <v>510.46208011765543</v>
      </c>
    </row>
    <row r="235" spans="1:12" x14ac:dyDescent="0.25">
      <c r="A235">
        <v>1165090</v>
      </c>
      <c r="B235">
        <v>14.416000370000001</v>
      </c>
      <c r="C235">
        <v>0.57459998000000001</v>
      </c>
      <c r="D235">
        <v>1049.4090576200001</v>
      </c>
      <c r="E235">
        <v>1.1464999899999999</v>
      </c>
      <c r="F235">
        <v>865.39202881000006</v>
      </c>
      <c r="G235">
        <v>1.33389997</v>
      </c>
      <c r="H235">
        <v>9.9000003020963209E+37</v>
      </c>
      <c r="J235" s="2">
        <f>TREND(Calibration!$A$2:$A$4,Calibration!$B$2:$B$4,C235)</f>
        <v>399.2716404024423</v>
      </c>
      <c r="K235" s="2">
        <f>TREND(Calibration!$A$2:$A$4,Calibration!$C$2:$C$4,E235)</f>
        <v>444.01702236700714</v>
      </c>
      <c r="L235" s="2">
        <f>TREND(Calibration!$A$2:$A$4,Calibration!$D$2:$D$4,G235)</f>
        <v>509.14685580630658</v>
      </c>
    </row>
    <row r="236" spans="1:12" x14ac:dyDescent="0.25">
      <c r="A236">
        <v>1170090</v>
      </c>
      <c r="B236">
        <v>14.51299953</v>
      </c>
      <c r="C236">
        <v>0.56870001999999997</v>
      </c>
      <c r="D236">
        <v>481.30599976000002</v>
      </c>
      <c r="E236">
        <v>1.1454000499999999</v>
      </c>
      <c r="F236">
        <v>899.00500488</v>
      </c>
      <c r="G236">
        <v>1.3365999500000001</v>
      </c>
      <c r="H236">
        <v>1032.8969726600001</v>
      </c>
      <c r="J236" s="2">
        <f>TREND(Calibration!$A$2:$A$4,Calibration!$B$2:$B$4,C236)</f>
        <v>395.59894999807716</v>
      </c>
      <c r="K236" s="2">
        <f>TREND(Calibration!$A$2:$A$4,Calibration!$C$2:$C$4,E236)</f>
        <v>443.57484810929446</v>
      </c>
      <c r="L236" s="2">
        <f>TREND(Calibration!$A$2:$A$4,Calibration!$D$2:$D$4,G236)</f>
        <v>510.25654729213989</v>
      </c>
    </row>
    <row r="237" spans="1:12" x14ac:dyDescent="0.25">
      <c r="A237">
        <v>1175093</v>
      </c>
      <c r="B237">
        <v>14.47999954</v>
      </c>
      <c r="C237">
        <v>0.56919998000000005</v>
      </c>
      <c r="D237">
        <v>365.08499146000003</v>
      </c>
      <c r="E237">
        <v>1.1729999799999999</v>
      </c>
      <c r="F237">
        <v>1137.5169677700001</v>
      </c>
      <c r="G237">
        <v>1.3398000000000001</v>
      </c>
      <c r="H237">
        <v>9.9000003020963209E+37</v>
      </c>
      <c r="J237" s="2">
        <f>TREND(Calibration!$A$2:$A$4,Calibration!$B$2:$B$4,C237)</f>
        <v>395.91017215798445</v>
      </c>
      <c r="K237" s="2">
        <f>TREND(Calibration!$A$2:$A$4,Calibration!$C$2:$C$4,E237)</f>
        <v>454.66997926251275</v>
      </c>
      <c r="L237" s="2">
        <f>TREND(Calibration!$A$2:$A$4,Calibration!$D$2:$D$4,G237)</f>
        <v>511.57176749348992</v>
      </c>
    </row>
    <row r="238" spans="1:12" x14ac:dyDescent="0.25">
      <c r="A238">
        <v>1180093</v>
      </c>
      <c r="B238">
        <v>14.31499958</v>
      </c>
      <c r="C238">
        <v>0.57509999999999994</v>
      </c>
      <c r="D238">
        <v>507.94198607999999</v>
      </c>
      <c r="E238">
        <v>1.2031999799999999</v>
      </c>
      <c r="F238">
        <v>1166.7189941399999</v>
      </c>
      <c r="G238">
        <v>1.3365999500000001</v>
      </c>
      <c r="H238">
        <v>1282.4229736299999</v>
      </c>
      <c r="J238" s="2">
        <f>TREND(Calibration!$A$2:$A$4,Calibration!$B$2:$B$4,C238)</f>
        <v>399.58289991199666</v>
      </c>
      <c r="K238" s="2">
        <f>TREND(Calibration!$A$2:$A$4,Calibration!$C$2:$C$4,E238)</f>
        <v>466.81033472092122</v>
      </c>
      <c r="L238" s="2">
        <f>TREND(Calibration!$A$2:$A$4,Calibration!$D$2:$D$4,G238)</f>
        <v>510.25654729213989</v>
      </c>
    </row>
    <row r="239" spans="1:12" x14ac:dyDescent="0.25">
      <c r="A239">
        <v>1185093</v>
      </c>
      <c r="B239">
        <v>14.08100033</v>
      </c>
      <c r="C239">
        <v>0.58050000999999996</v>
      </c>
      <c r="D239">
        <v>381.84399414000001</v>
      </c>
      <c r="E239">
        <v>1.18920004</v>
      </c>
      <c r="F239">
        <v>1330.1590576200001</v>
      </c>
      <c r="G239">
        <v>1.3334000100000001</v>
      </c>
      <c r="H239">
        <v>1215.5209960899999</v>
      </c>
      <c r="J239" s="2">
        <f>TREND(Calibration!$A$2:$A$4,Calibration!$B$2:$B$4,C239)</f>
        <v>402.94437438139573</v>
      </c>
      <c r="K239" s="2">
        <f>TREND(Calibration!$A$2:$A$4,Calibration!$C$2:$C$4,E239)</f>
        <v>461.18237948925264</v>
      </c>
      <c r="L239" s="2">
        <f>TREND(Calibration!$A$2:$A$4,Calibration!$D$2:$D$4,G239)</f>
        <v>508.94137230077786</v>
      </c>
    </row>
    <row r="240" spans="1:12" x14ac:dyDescent="0.25">
      <c r="A240">
        <v>1190093</v>
      </c>
      <c r="B240">
        <v>14.01599979</v>
      </c>
      <c r="C240">
        <v>0.57889997999999998</v>
      </c>
      <c r="D240">
        <v>239.71299744000001</v>
      </c>
      <c r="E240">
        <v>1.1729999799999999</v>
      </c>
      <c r="F240">
        <v>1320.73706055</v>
      </c>
      <c r="G240">
        <v>1.33389997</v>
      </c>
      <c r="H240">
        <v>1220.85998535</v>
      </c>
      <c r="J240" s="2">
        <f>TREND(Calibration!$A$2:$A$4,Calibration!$B$2:$B$4,C240)</f>
        <v>401.9483651156217</v>
      </c>
      <c r="K240" s="2">
        <f>TREND(Calibration!$A$2:$A$4,Calibration!$C$2:$C$4,E240)</f>
        <v>454.66997926251275</v>
      </c>
      <c r="L240" s="2">
        <f>TREND(Calibration!$A$2:$A$4,Calibration!$D$2:$D$4,G240)</f>
        <v>509.14685580630658</v>
      </c>
    </row>
    <row r="241" spans="1:12" x14ac:dyDescent="0.25">
      <c r="A241">
        <v>1195090</v>
      </c>
      <c r="B241">
        <v>14.03199959</v>
      </c>
      <c r="C241">
        <v>0.57840002000000001</v>
      </c>
      <c r="D241">
        <v>442.62799072000001</v>
      </c>
      <c r="E241">
        <v>1.15840006</v>
      </c>
      <c r="F241">
        <v>969.91601562000005</v>
      </c>
      <c r="G241">
        <v>1.3285000300000001</v>
      </c>
      <c r="H241">
        <v>979.84100341999999</v>
      </c>
      <c r="J241" s="2">
        <f>TREND(Calibration!$A$2:$A$4,Calibration!$B$2:$B$4,C241)</f>
        <v>401.63714295571447</v>
      </c>
      <c r="K241" s="2">
        <f>TREND(Calibration!$A$2:$A$4,Calibration!$C$2:$C$4,E241)</f>
        <v>448.80083295574696</v>
      </c>
      <c r="L241" s="2">
        <f>TREND(Calibration!$A$2:$A$4,Calibration!$D$2:$D$4,G241)</f>
        <v>506.92748105463761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E4" sqref="E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AVERAGE('11F'!$J2:$J32) + Calibration!$C$11</f>
        <v>399.52958831247639</v>
      </c>
      <c r="C3" s="2">
        <f>'11F'!K32</f>
        <v>746.88269912708199</v>
      </c>
      <c r="D3" s="2">
        <f>'11F'!L32</f>
        <v>583.29124437146868</v>
      </c>
      <c r="E3" s="3">
        <f>(C3-B3)/(7*35314.6667/1400)</f>
        <v>1.9671889516352454</v>
      </c>
      <c r="G3" s="3">
        <f>AVERAGE('10F'!$J2:$J32) + Calibration!$C$11</f>
        <v>398.38500054386077</v>
      </c>
      <c r="H3" s="3">
        <f>'10F'!K32</f>
        <v>1062.089766787989</v>
      </c>
      <c r="I3" s="3">
        <f>'10F'!L32</f>
        <v>586.16823127881196</v>
      </c>
      <c r="J3" s="3">
        <f>(H3-G3)/(7*35314.6667/1400)</f>
        <v>3.7588052119100315</v>
      </c>
      <c r="L3" s="3">
        <f>AVERAGE('9F'!$J2:$J32) + Calibration!$C$11</f>
        <v>400.57979613317605</v>
      </c>
      <c r="M3" s="3">
        <f>'9F'!K32</f>
        <v>1084.4408526243822</v>
      </c>
      <c r="N3" s="3">
        <f>'9F'!L32</f>
        <v>580.16766574949395</v>
      </c>
      <c r="O3" s="3">
        <f>(M3-L3)/(7*35314.6667/1400)</f>
        <v>3.8729577277375582</v>
      </c>
      <c r="Q3" s="3">
        <f>AVERAGE('8F'!$J146:$J176) + Calibration!$C$11</f>
        <v>401.86896057066383</v>
      </c>
      <c r="R3" s="3">
        <f>'8F'!K176</f>
        <v>1996.8970848256311</v>
      </c>
      <c r="S3" s="3">
        <f>'8F'!L176</f>
        <v>564.17976176770628</v>
      </c>
      <c r="T3" s="3">
        <f>(R3-Q3)/(7*35314.6667/1400)</f>
        <v>9.0332333463873073</v>
      </c>
    </row>
    <row r="4" spans="1:20" x14ac:dyDescent="0.25">
      <c r="A4" s="3">
        <f t="shared" ref="A4:A35" si="0">1/12+A3</f>
        <v>2.5833333333333335</v>
      </c>
      <c r="B4" s="3">
        <f>AVERAGE('11F'!$J3:$J33) + Calibration!$C$11</f>
        <v>399.48541110965385</v>
      </c>
      <c r="C4" s="2">
        <f>'11F'!K33</f>
        <v>769.87704290343459</v>
      </c>
      <c r="D4" s="2">
        <f>'11F'!L33</f>
        <v>583.94885652714311</v>
      </c>
      <c r="E4" s="3">
        <f t="shared" ref="E4:E67" si="1">(C4-B4)/(7*35314.6667/1400)</f>
        <v>2.0976646045694136</v>
      </c>
      <c r="G4" s="3">
        <f>AVERAGE('10F'!$J3:$J33) + Calibration!$C$11</f>
        <v>398.32074328718465</v>
      </c>
      <c r="H4" s="3">
        <f>'10F'!K33</f>
        <v>1009.5485113159148</v>
      </c>
      <c r="I4" s="3">
        <f>'10F'!L33</f>
        <v>586.37376410432751</v>
      </c>
      <c r="J4" s="3">
        <f t="shared" ref="J4:J67" si="2">(H4-G4)/(7*35314.6667/1400)</f>
        <v>3.4616085901143734</v>
      </c>
      <c r="L4" s="3">
        <f>AVERAGE('9F'!$J3:$J33) + Calibration!$C$11</f>
        <v>400.39505534050545</v>
      </c>
      <c r="M4" s="3">
        <f>'9F'!K33</f>
        <v>1130.9119263472669</v>
      </c>
      <c r="N4" s="3">
        <f>'9F'!L33</f>
        <v>579.9621329239784</v>
      </c>
      <c r="O4" s="3">
        <f t="shared" ref="O4:O67" si="3">(M4-L4)/(7*35314.6667/1400)</f>
        <v>4.1371868363506961</v>
      </c>
      <c r="Q4" s="3">
        <f>AVERAGE('8F'!$J147:$J177) + Calibration!$C$11</f>
        <v>401.91112932633098</v>
      </c>
      <c r="R4" s="3">
        <f>'8F'!K177</f>
        <v>1997.1384206201974</v>
      </c>
      <c r="S4" s="3">
        <f>'8F'!L177</f>
        <v>564.17976176770628</v>
      </c>
      <c r="T4" s="3">
        <f t="shared" ref="T4:T67" si="4">(R4-Q4)/(7*35314.6667/1400)</f>
        <v>9.0343613028853333</v>
      </c>
    </row>
    <row r="5" spans="1:20" x14ac:dyDescent="0.25">
      <c r="A5" s="3">
        <f t="shared" si="0"/>
        <v>2.666666666666667</v>
      </c>
      <c r="B5" s="3">
        <f>AVERAGE('11F'!$J4:$J34) + Calibration!$C$11</f>
        <v>399.53962894181683</v>
      </c>
      <c r="C5" s="2">
        <f>'11F'!K34</f>
        <v>799.42395057917099</v>
      </c>
      <c r="D5" s="2">
        <f>'11F'!L34</f>
        <v>582.8391650413098</v>
      </c>
      <c r="E5" s="3">
        <f t="shared" si="1"/>
        <v>2.2646925994482294</v>
      </c>
      <c r="G5" s="3">
        <f>AVERAGE('10F'!$J4:$J34) + Calibration!$C$11</f>
        <v>398.27656628516667</v>
      </c>
      <c r="H5" s="3">
        <f>'10F'!K34</f>
        <v>1022.1310932918443</v>
      </c>
      <c r="I5" s="3">
        <f>'10F'!L34</f>
        <v>587.07243514911784</v>
      </c>
      <c r="J5" s="3">
        <f t="shared" si="2"/>
        <v>3.5331185895444266</v>
      </c>
      <c r="L5" s="3">
        <f>AVERAGE('9F'!$J4:$J34) + Calibration!$C$11</f>
        <v>400.23240304884382</v>
      </c>
      <c r="M5" s="3">
        <f>'9F'!K34</f>
        <v>1171.7147927261633</v>
      </c>
      <c r="N5" s="3">
        <f>'9F'!L34</f>
        <v>581.93496528100286</v>
      </c>
      <c r="O5" s="3">
        <f t="shared" si="3"/>
        <v>4.3691896980430478</v>
      </c>
      <c r="Q5" s="3">
        <f>AVERAGE('8F'!$J148:$J178) + Calibration!$C$11</f>
        <v>402.12799844613284</v>
      </c>
      <c r="R5" s="3">
        <f>'8F'!K178</f>
        <v>1996.6961981226618</v>
      </c>
      <c r="S5" s="3">
        <f>'8F'!L178</f>
        <v>564.42635348233762</v>
      </c>
      <c r="T5" s="3">
        <f t="shared" si="4"/>
        <v>9.0306286236394175</v>
      </c>
    </row>
    <row r="6" spans="1:20" x14ac:dyDescent="0.25">
      <c r="A6" s="3">
        <f t="shared" si="0"/>
        <v>2.7500000000000004</v>
      </c>
      <c r="B6" s="3">
        <f>AVERAGE('11F'!$J5:$J35) + Calibration!$C$11</f>
        <v>399.61593547579332</v>
      </c>
      <c r="C6" s="2">
        <f>'11F'!K35</f>
        <v>798.74048876671498</v>
      </c>
      <c r="D6" s="2">
        <f>'11F'!L35</f>
        <v>583.29124437146868</v>
      </c>
      <c r="E6" s="3">
        <f t="shared" si="1"/>
        <v>2.2603897507033337</v>
      </c>
      <c r="G6" s="3">
        <f>AVERAGE('10F'!$J5:$J35) + Calibration!$C$11</f>
        <v>398.34283198899811</v>
      </c>
      <c r="H6" s="3">
        <f>'10F'!K35</f>
        <v>999.7800034354658</v>
      </c>
      <c r="I6" s="3">
        <f>'10F'!L35</f>
        <v>583.94885652714311</v>
      </c>
      <c r="J6" s="3">
        <f t="shared" si="2"/>
        <v>3.4061608257878171</v>
      </c>
      <c r="L6" s="3">
        <f>AVERAGE('9F'!$J5:$J35) + Calibration!$C$11</f>
        <v>399.9834047986925</v>
      </c>
      <c r="M6" s="3">
        <f>'9F'!K35</f>
        <v>1071.2151614479478</v>
      </c>
      <c r="N6" s="3">
        <f>'9F'!L35</f>
        <v>582.3870405011628</v>
      </c>
      <c r="O6" s="3">
        <f t="shared" si="3"/>
        <v>3.801433338456258</v>
      </c>
      <c r="Q6" s="3">
        <f>AVERAGE('8F'!$J149:$J179) + Calibration!$C$11</f>
        <v>402.15008714794635</v>
      </c>
      <c r="R6" s="3">
        <f>'8F'!K179</f>
        <v>1688.4035010737109</v>
      </c>
      <c r="S6" s="3">
        <f>'8F'!L179</f>
        <v>565.28944914354065</v>
      </c>
      <c r="T6" s="3">
        <f t="shared" si="4"/>
        <v>7.2845281245469859</v>
      </c>
    </row>
    <row r="7" spans="1:20" x14ac:dyDescent="0.25">
      <c r="A7" s="3">
        <f t="shared" si="0"/>
        <v>2.8333333333333339</v>
      </c>
      <c r="B7" s="3">
        <f>AVERAGE('11F'!$J6:$J36) + Calibration!$C$11</f>
        <v>399.84284502413101</v>
      </c>
      <c r="C7" s="2">
        <f>'11F'!K36</f>
        <v>775.74618921020033</v>
      </c>
      <c r="D7" s="2">
        <f>'11F'!L36</f>
        <v>583.49672787699728</v>
      </c>
      <c r="E7" s="3">
        <f t="shared" si="1"/>
        <v>2.1288794674427396</v>
      </c>
      <c r="G7" s="3">
        <f>AVERAGE('10F'!$J6:$J36) + Calibration!$C$11</f>
        <v>398.31070386267152</v>
      </c>
      <c r="H7" s="3">
        <f>'10F'!K36</f>
        <v>973.7304909681817</v>
      </c>
      <c r="I7" s="3">
        <f>'10F'!L36</f>
        <v>583.94885652714311</v>
      </c>
      <c r="J7" s="3">
        <f t="shared" si="2"/>
        <v>3.2588147694765595</v>
      </c>
      <c r="L7" s="3">
        <f>AVERAGE('9F'!$J6:$J36) + Calibration!$C$11</f>
        <v>399.91713909486111</v>
      </c>
      <c r="M7" s="3">
        <f>'9F'!K36</f>
        <v>1775.9185840107662</v>
      </c>
      <c r="N7" s="3">
        <f>'9F'!L36</f>
        <v>580.61974096965389</v>
      </c>
      <c r="O7" s="3">
        <f t="shared" si="3"/>
        <v>7.7928043699526404</v>
      </c>
      <c r="Q7" s="3">
        <f>AVERAGE('8F'!$J150:$J180) + Calibration!$C$11</f>
        <v>402.11595057446431</v>
      </c>
      <c r="R7" s="3">
        <f>'8F'!K180</f>
        <v>1997.7815338406879</v>
      </c>
      <c r="S7" s="3">
        <f>'8F'!L180</f>
        <v>567.09785688415229</v>
      </c>
      <c r="T7" s="3">
        <f t="shared" si="4"/>
        <v>9.0368435121955919</v>
      </c>
    </row>
    <row r="8" spans="1:20" x14ac:dyDescent="0.25">
      <c r="A8" s="3">
        <f t="shared" si="0"/>
        <v>2.9166666666666674</v>
      </c>
      <c r="B8" s="3">
        <f>AVERAGE('11F'!$J7:$J37) + Calibration!$C$11</f>
        <v>400.10188289960001</v>
      </c>
      <c r="C8" s="2">
        <f>'11F'!K37</f>
        <v>792.02719781702058</v>
      </c>
      <c r="D8" s="2">
        <f>'11F'!L37</f>
        <v>583.74336891161556</v>
      </c>
      <c r="E8" s="3">
        <f t="shared" si="1"/>
        <v>2.2196178049581903</v>
      </c>
      <c r="G8" s="3">
        <f>AVERAGE('10F'!$J7:$J37) + Calibration!$C$11</f>
        <v>398.33279236368048</v>
      </c>
      <c r="H8" s="3">
        <f>'10F'!K37</f>
        <v>927.70163974283287</v>
      </c>
      <c r="I8" s="3">
        <f>'10F'!L37</f>
        <v>582.3870405011628</v>
      </c>
      <c r="J8" s="3">
        <f t="shared" si="2"/>
        <v>2.9980112901881206</v>
      </c>
      <c r="L8" s="3">
        <f>AVERAGE('9F'!$J7:$J37) + Calibration!$C$11</f>
        <v>399.84083276168911</v>
      </c>
      <c r="M8" s="3">
        <f>'9F'!K37</f>
        <v>1616.968347081214</v>
      </c>
      <c r="N8" s="3">
        <f>'9F'!L37</f>
        <v>581.52394483995977</v>
      </c>
      <c r="O8" s="3">
        <f t="shared" si="3"/>
        <v>6.8930426253719945</v>
      </c>
      <c r="Q8" s="3">
        <f>AVERAGE('8F'!$J151:$J181) + Calibration!$C$11</f>
        <v>401.87699295365348</v>
      </c>
      <c r="R8" s="3">
        <f>'8F'!K181</f>
        <v>1997.5403910054135</v>
      </c>
      <c r="S8" s="3">
        <f>'8F'!L181</f>
        <v>567.09785688415229</v>
      </c>
      <c r="T8" s="3">
        <f t="shared" si="4"/>
        <v>9.0368311365190355</v>
      </c>
    </row>
    <row r="9" spans="1:20" x14ac:dyDescent="0.25">
      <c r="A9" s="3">
        <f t="shared" si="0"/>
        <v>3.0000000000000009</v>
      </c>
      <c r="B9" s="3">
        <f>AVERAGE('11F'!$J8:$J38) + Calibration!$C$11</f>
        <v>400.20027793458547</v>
      </c>
      <c r="C9" s="2">
        <f>'11F'!K38</f>
        <v>791.58497129949956</v>
      </c>
      <c r="D9" s="2">
        <f>'11F'!L38</f>
        <v>585.51066844312447</v>
      </c>
      <c r="E9" s="3">
        <f t="shared" si="1"/>
        <v>2.2165560654429965</v>
      </c>
      <c r="G9" s="3">
        <f>AVERAGE('10F'!$J8:$J38) + Calibration!$C$11</f>
        <v>398.49544485614661</v>
      </c>
      <c r="H9" s="3">
        <f>'10F'!K38</f>
        <v>900.80793439279716</v>
      </c>
      <c r="I9" s="3">
        <f>'10F'!L38</f>
        <v>583.49672787699728</v>
      </c>
      <c r="J9" s="3">
        <f t="shared" si="2"/>
        <v>2.844781143222006</v>
      </c>
      <c r="L9" s="3">
        <f>AVERAGE('9F'!$J8:$J38) + Calibration!$C$11</f>
        <v>399.60187514087824</v>
      </c>
      <c r="M9" s="3">
        <f>'9F'!K38</f>
        <v>1240.0947297879054</v>
      </c>
      <c r="N9" s="3">
        <f>'9F'!L38</f>
        <v>581.07186961979971</v>
      </c>
      <c r="O9" s="3">
        <f t="shared" si="3"/>
        <v>4.7600214482388248</v>
      </c>
      <c r="Q9" s="3">
        <f>AVERAGE('8F'!$J152:$J182) + Calibration!$C$11</f>
        <v>401.67016466399667</v>
      </c>
      <c r="R9" s="3">
        <f>'8F'!K182</f>
        <v>1996.6961981226618</v>
      </c>
      <c r="S9" s="3">
        <f>'8F'!L182</f>
        <v>567.50887321519645</v>
      </c>
      <c r="T9" s="3">
        <f t="shared" si="4"/>
        <v>9.0332215054356713</v>
      </c>
    </row>
    <row r="10" spans="1:20" x14ac:dyDescent="0.25">
      <c r="A10" s="3">
        <f t="shared" si="0"/>
        <v>3.0833333333333344</v>
      </c>
      <c r="B10" s="3">
        <f>AVERAGE('11F'!$J9:$J39) + Calibration!$C$11</f>
        <v>400.24445513740801</v>
      </c>
      <c r="C10" s="2">
        <f>'11F'!K39</f>
        <v>779.20337652617093</v>
      </c>
      <c r="D10" s="2">
        <f>'11F'!L39</f>
        <v>588.59313885599647</v>
      </c>
      <c r="E10" s="3">
        <f t="shared" si="1"/>
        <v>2.146184329633007</v>
      </c>
      <c r="G10" s="3">
        <f>AVERAGE('10F'!$J9:$J39) + Calibration!$C$11</f>
        <v>398.43118759947049</v>
      </c>
      <c r="H10" s="3">
        <f>'10F'!K39</f>
        <v>924.00331361157328</v>
      </c>
      <c r="I10" s="3">
        <f>'10F'!L39</f>
        <v>585.71615194865308</v>
      </c>
      <c r="J10" s="3">
        <f t="shared" si="2"/>
        <v>2.9765090548743744</v>
      </c>
      <c r="L10" s="3">
        <f>AVERAGE('9F'!$J9:$J39) + Calibration!$C$11</f>
        <v>399.46131255505298</v>
      </c>
      <c r="M10" s="3">
        <f>'9F'!K39</f>
        <v>1140.8815138899772</v>
      </c>
      <c r="N10" s="3">
        <f>'9F'!L39</f>
        <v>581.27735312532843</v>
      </c>
      <c r="O10" s="3">
        <f t="shared" si="3"/>
        <v>4.1989364228371677</v>
      </c>
      <c r="Q10" s="3">
        <f>AVERAGE('8F'!$J153:$J183) + Calibration!$C$11</f>
        <v>401.42116641384547</v>
      </c>
      <c r="R10" s="3">
        <f>'8F'!K183</f>
        <v>1997.3393073231666</v>
      </c>
      <c r="S10" s="3">
        <f>'8F'!L183</f>
        <v>566.85126516952096</v>
      </c>
      <c r="T10" s="3">
        <f t="shared" si="4"/>
        <v>9.0382738394035087</v>
      </c>
    </row>
    <row r="11" spans="1:20" x14ac:dyDescent="0.25">
      <c r="A11" s="3">
        <f t="shared" si="0"/>
        <v>3.1666666666666679</v>
      </c>
      <c r="B11" s="3">
        <f>AVERAGE('11F'!$J10:$J40) + Calibration!$C$11</f>
        <v>400.25650320988109</v>
      </c>
      <c r="C11" s="2">
        <f>'11F'!K40</f>
        <v>784.63039279506177</v>
      </c>
      <c r="D11" s="2">
        <f>'11F'!L40</f>
        <v>588.38765535046775</v>
      </c>
      <c r="E11" s="3">
        <f t="shared" si="1"/>
        <v>2.1768512943953717</v>
      </c>
      <c r="G11" s="3">
        <f>AVERAGE('10F'!$J10:$J40) + Calibration!$C$11</f>
        <v>398.53962205896914</v>
      </c>
      <c r="H11" s="3">
        <f>'10F'!K40</f>
        <v>1025.6285327201344</v>
      </c>
      <c r="I11" s="3">
        <f>'10F'!L40</f>
        <v>585.05854390297759</v>
      </c>
      <c r="J11" s="3">
        <f t="shared" si="2"/>
        <v>3.551436098708332</v>
      </c>
      <c r="L11" s="3">
        <f>AVERAGE('9F'!$J10:$J40) + Calibration!$C$11</f>
        <v>399.41914379938578</v>
      </c>
      <c r="M11" s="3">
        <f>'9F'!K40</f>
        <v>1101.8071969492285</v>
      </c>
      <c r="N11" s="3">
        <f>'9F'!L40</f>
        <v>580.16766574949395</v>
      </c>
      <c r="O11" s="3">
        <f t="shared" si="3"/>
        <v>3.9778829522400256</v>
      </c>
      <c r="Q11" s="3">
        <f>AVERAGE('8F'!$J154:$J184) + Calibration!$C$11</f>
        <v>401.31273175354227</v>
      </c>
      <c r="R11" s="3">
        <f>'8F'!K184</f>
        <v>1997.1384206201974</v>
      </c>
      <c r="S11" s="3">
        <f>'8F'!L184</f>
        <v>568.8651564156612</v>
      </c>
      <c r="T11" s="3">
        <f t="shared" si="4"/>
        <v>9.0377502493413306</v>
      </c>
    </row>
    <row r="12" spans="1:20" x14ac:dyDescent="0.25">
      <c r="A12" s="3">
        <f t="shared" si="0"/>
        <v>3.2500000000000013</v>
      </c>
      <c r="B12" s="3">
        <f>AVERAGE('11F'!$J11:$J41) + Calibration!$C$11</f>
        <v>400.30068021189902</v>
      </c>
      <c r="C12" s="2">
        <f>'11F'!K41</f>
        <v>931.84219641159848</v>
      </c>
      <c r="D12" s="2">
        <f>'11F'!L41</f>
        <v>590.60703010213672</v>
      </c>
      <c r="E12" s="3">
        <f t="shared" si="1"/>
        <v>3.0103159161329387</v>
      </c>
      <c r="G12" s="3">
        <f>AVERAGE('10F'!$J11:$J41) + Calibration!$C$11</f>
        <v>398.56171055997811</v>
      </c>
      <c r="H12" s="3">
        <f>'10F'!K41</f>
        <v>990.45362559289174</v>
      </c>
      <c r="I12" s="3">
        <f>'10F'!L41</f>
        <v>588.59313885599647</v>
      </c>
      <c r="J12" s="3">
        <f t="shared" si="2"/>
        <v>3.3521025134461402</v>
      </c>
      <c r="L12" s="3">
        <f>AVERAGE('9F'!$J11:$J41) + Calibration!$C$11</f>
        <v>399.29866146821871</v>
      </c>
      <c r="M12" s="3">
        <f>'9F'!K41</f>
        <v>1364.7142484529813</v>
      </c>
      <c r="N12" s="3">
        <f>'9F'!L41</f>
        <v>578.85244143814498</v>
      </c>
      <c r="O12" s="3">
        <f t="shared" si="3"/>
        <v>5.4675050181615479</v>
      </c>
      <c r="Q12" s="3">
        <f>AVERAGE('8F'!$J155:$J185) + Calibration!$C$11</f>
        <v>401.38903808671427</v>
      </c>
      <c r="R12" s="3">
        <f>'8F'!K185</f>
        <v>1997.1384206201974</v>
      </c>
      <c r="S12" s="3">
        <f>'8F'!L185</f>
        <v>568.61856470102987</v>
      </c>
      <c r="T12" s="3">
        <f t="shared" si="4"/>
        <v>9.0373180983949819</v>
      </c>
    </row>
    <row r="13" spans="1:20" x14ac:dyDescent="0.25">
      <c r="A13" s="3">
        <f t="shared" si="0"/>
        <v>3.3333333333333348</v>
      </c>
      <c r="B13" s="3">
        <f>AVERAGE('11F'!$J12:$J42) + Calibration!$C$11</f>
        <v>400.41915530073823</v>
      </c>
      <c r="C13" s="2">
        <f>'11F'!K42</f>
        <v>843.24177775651708</v>
      </c>
      <c r="D13" s="2">
        <f>'11F'!L42</f>
        <v>586.62035581895896</v>
      </c>
      <c r="E13" s="3">
        <f t="shared" si="1"/>
        <v>2.507868055035495</v>
      </c>
      <c r="G13" s="3">
        <f>AVERAGE('10F'!$J12:$J42) + Calibration!$C$11</f>
        <v>398.53962185816459</v>
      </c>
      <c r="H13" s="3">
        <f>'10F'!K42</f>
        <v>1005.6491979820546</v>
      </c>
      <c r="I13" s="3">
        <f>'10F'!L42</f>
        <v>588.38765535046775</v>
      </c>
      <c r="J13" s="3">
        <f t="shared" si="2"/>
        <v>3.4382857484190272</v>
      </c>
      <c r="L13" s="3">
        <f>AVERAGE('9F'!$J12:$J42) + Calibration!$C$11</f>
        <v>399.24444363605573</v>
      </c>
      <c r="M13" s="3">
        <f>'9F'!K42</f>
        <v>1216.4572245512397</v>
      </c>
      <c r="N13" s="3">
        <f>'9F'!L42</f>
        <v>579.30457008829092</v>
      </c>
      <c r="O13" s="3">
        <f t="shared" si="3"/>
        <v>4.6281777928555892</v>
      </c>
      <c r="Q13" s="3">
        <f>AVERAGE('8F'!$J156:$J186) + Calibration!$C$11</f>
        <v>401.13000041204981</v>
      </c>
      <c r="R13" s="3">
        <f>'8F'!K186</f>
        <v>1997.1384206201974</v>
      </c>
      <c r="S13" s="3">
        <f>'8F'!L186</f>
        <v>569.07063992118981</v>
      </c>
      <c r="T13" s="3">
        <f t="shared" si="4"/>
        <v>9.0387851244148791</v>
      </c>
    </row>
    <row r="14" spans="1:20" x14ac:dyDescent="0.25">
      <c r="A14" s="3">
        <f t="shared" si="0"/>
        <v>3.4166666666666683</v>
      </c>
      <c r="B14" s="3">
        <f>AVERAGE('11F'!$J13:$J43) + Calibration!$C$11</f>
        <v>400.41915530073823</v>
      </c>
      <c r="C14" s="2">
        <f>'11F'!K43</f>
        <v>823.06145581583678</v>
      </c>
      <c r="D14" s="2">
        <f>'11F'!L43</f>
        <v>584.85305628745004</v>
      </c>
      <c r="E14" s="3">
        <f t="shared" si="1"/>
        <v>2.3935794388516682</v>
      </c>
      <c r="G14" s="3">
        <f>AVERAGE('10F'!$J13:$J43) + Calibration!$C$11</f>
        <v>398.65809574217633</v>
      </c>
      <c r="H14" s="3">
        <f>'10F'!K43</f>
        <v>1118.9725540714737</v>
      </c>
      <c r="I14" s="3">
        <f>'10F'!L43</f>
        <v>585.96274366328441</v>
      </c>
      <c r="J14" s="3">
        <f t="shared" si="2"/>
        <v>4.0794068053843322</v>
      </c>
      <c r="L14" s="3">
        <f>AVERAGE('9F'!$J13:$J43) + Calibration!$C$11</f>
        <v>399.07175171907636</v>
      </c>
      <c r="M14" s="3">
        <f>'9F'!K43</f>
        <v>1302.6456319557176</v>
      </c>
      <c r="N14" s="3">
        <f>'9F'!L43</f>
        <v>579.71554120934707</v>
      </c>
      <c r="O14" s="3">
        <f t="shared" si="3"/>
        <v>5.1172725933536345</v>
      </c>
      <c r="Q14" s="3">
        <f>AVERAGE('8F'!$J157:$J187) + Calibration!$C$11</f>
        <v>400.94525941857472</v>
      </c>
      <c r="R14" s="3">
        <f>'8F'!K187</f>
        <v>1996.2539716051408</v>
      </c>
      <c r="S14" s="3">
        <f>'8F'!L187</f>
        <v>567.3033403896809</v>
      </c>
      <c r="T14" s="3">
        <f t="shared" si="4"/>
        <v>9.0348224194712046</v>
      </c>
    </row>
    <row r="15" spans="1:20" x14ac:dyDescent="0.25">
      <c r="A15" s="3">
        <f t="shared" si="0"/>
        <v>3.5000000000000018</v>
      </c>
      <c r="B15" s="3">
        <f>AVERAGE('11F'!$J14:$J44) + Calibration!$C$11</f>
        <v>400.36493867340249</v>
      </c>
      <c r="C15" s="2">
        <f>'11F'!K44</f>
        <v>823.70466551597315</v>
      </c>
      <c r="D15" s="2">
        <f>'11F'!L44</f>
        <v>582.1815569956342</v>
      </c>
      <c r="E15" s="3">
        <f t="shared" si="1"/>
        <v>2.3975292217189219</v>
      </c>
      <c r="G15" s="3">
        <f>AVERAGE('10F'!$J14:$J44) + Calibration!$C$11</f>
        <v>398.72235319965705</v>
      </c>
      <c r="H15" s="3">
        <f>'10F'!K44</f>
        <v>1116.8017861557757</v>
      </c>
      <c r="I15" s="3">
        <f>'10F'!L44</f>
        <v>584.40093174730305</v>
      </c>
      <c r="J15" s="3">
        <f t="shared" si="2"/>
        <v>4.0667490312523249</v>
      </c>
      <c r="L15" s="3">
        <f>AVERAGE('9F'!$J14:$J44) + Calibration!$C$11</f>
        <v>399.10388105023043</v>
      </c>
      <c r="M15" s="3">
        <f>'9F'!K44</f>
        <v>1235.1098877767272</v>
      </c>
      <c r="N15" s="3">
        <f>'9F'!L44</f>
        <v>579.51005359381952</v>
      </c>
      <c r="O15" s="3">
        <f t="shared" si="3"/>
        <v>4.7346107713739043</v>
      </c>
      <c r="Q15" s="3">
        <f>AVERAGE('8F'!$J158:$J188) + Calibration!$C$11</f>
        <v>400.79465620340886</v>
      </c>
      <c r="R15" s="3">
        <f>'8F'!K188</f>
        <v>1996.8970848256311</v>
      </c>
      <c r="S15" s="3">
        <f>'8F'!L188</f>
        <v>567.09785688415229</v>
      </c>
      <c r="T15" s="3">
        <f t="shared" si="4"/>
        <v>9.0393175287831458</v>
      </c>
    </row>
    <row r="16" spans="1:20" x14ac:dyDescent="0.25">
      <c r="A16" s="3">
        <f t="shared" si="0"/>
        <v>3.5833333333333353</v>
      </c>
      <c r="B16" s="3">
        <f>AVERAGE('11F'!$J15:$J45) + Calibration!$C$11</f>
        <v>400.37497930274299</v>
      </c>
      <c r="C16" s="2">
        <f>'11F'!K45</f>
        <v>795.72552394828006</v>
      </c>
      <c r="D16" s="2">
        <f>'11F'!L45</f>
        <v>581.52394483995977</v>
      </c>
      <c r="E16" s="3">
        <f t="shared" si="1"/>
        <v>2.2390161459206808</v>
      </c>
      <c r="G16" s="3">
        <f>AVERAGE('10F'!$J15:$J45) + Calibration!$C$11</f>
        <v>398.69022507333034</v>
      </c>
      <c r="H16" s="3">
        <f>'10F'!K45</f>
        <v>1077.7274651950415</v>
      </c>
      <c r="I16" s="3">
        <f>'10F'!L45</f>
        <v>583.29124437146868</v>
      </c>
      <c r="J16" s="3">
        <f t="shared" si="2"/>
        <v>3.8456386740963415</v>
      </c>
      <c r="L16" s="3">
        <f>AVERAGE('9F'!$J15:$J45) + Calibration!$C$11</f>
        <v>398.98339871906319</v>
      </c>
      <c r="M16" s="3">
        <f>'9F'!K45</f>
        <v>1276.9981823333105</v>
      </c>
      <c r="N16" s="3">
        <f>'9F'!L45</f>
        <v>579.05792905367264</v>
      </c>
      <c r="O16" s="3">
        <f t="shared" si="3"/>
        <v>4.9725219896482686</v>
      </c>
      <c r="Q16" s="3">
        <f>AVERAGE('8F'!$J159:$J189) + Calibration!$C$11</f>
        <v>400.47939224942616</v>
      </c>
      <c r="R16" s="3">
        <f>'8F'!K189</f>
        <v>1997.1384206201974</v>
      </c>
      <c r="S16" s="3">
        <f>'8F'!L189</f>
        <v>571.94767614852015</v>
      </c>
      <c r="T16" s="3">
        <f t="shared" si="4"/>
        <v>9.0424697587236249</v>
      </c>
    </row>
    <row r="17" spans="1:20" x14ac:dyDescent="0.25">
      <c r="A17" s="3">
        <f t="shared" si="0"/>
        <v>3.6666666666666687</v>
      </c>
      <c r="B17" s="3">
        <f>AVERAGE('11F'!$J16:$J46) + Calibration!$C$11</f>
        <v>400.39706780375207</v>
      </c>
      <c r="C17" s="2">
        <f>'11F'!K46</f>
        <v>798.9817280816352</v>
      </c>
      <c r="D17" s="2">
        <f>'11F'!L46</f>
        <v>581.72942834548837</v>
      </c>
      <c r="E17" s="3">
        <f t="shared" si="1"/>
        <v>2.2573321371762125</v>
      </c>
      <c r="G17" s="3">
        <f>AVERAGE('10F'!$J16:$J46) + Calibration!$C$11</f>
        <v>398.83078765915565</v>
      </c>
      <c r="H17" s="3">
        <f>'10F'!K46</f>
        <v>1092.6818022892694</v>
      </c>
      <c r="I17" s="3">
        <f>'10F'!L46</f>
        <v>583.74336891161556</v>
      </c>
      <c r="J17" s="3">
        <f t="shared" si="2"/>
        <v>3.9295345501879742</v>
      </c>
      <c r="L17" s="3">
        <f>AVERAGE('9F'!$J16:$J46) + Calibration!$C$11</f>
        <v>398.85488400490641</v>
      </c>
      <c r="M17" s="3">
        <f>'9F'!K46</f>
        <v>1269.199362706298</v>
      </c>
      <c r="N17" s="3">
        <f>'9F'!L46</f>
        <v>578.85244143814498</v>
      </c>
      <c r="O17" s="3">
        <f t="shared" si="3"/>
        <v>4.9290822201155962</v>
      </c>
      <c r="Q17" s="3">
        <f>AVERAGE('8F'!$J160:$J190) + Calibration!$C$11</f>
        <v>400.27457120209732</v>
      </c>
      <c r="R17" s="3">
        <f>'8F'!K190</f>
        <v>1090.5110343735716</v>
      </c>
      <c r="S17" s="3">
        <f>'8F'!L190</f>
        <v>575.5233299906547</v>
      </c>
      <c r="T17" s="3">
        <f t="shared" si="4"/>
        <v>3.9090640103448813</v>
      </c>
    </row>
    <row r="18" spans="1:20" x14ac:dyDescent="0.25">
      <c r="A18" s="3">
        <f t="shared" si="0"/>
        <v>3.7500000000000022</v>
      </c>
      <c r="B18" s="3">
        <f>AVERAGE('11F'!$J17:$J47) + Calibration!$C$11</f>
        <v>400.34285117641639</v>
      </c>
      <c r="C18" s="2">
        <f>'11F'!K47</f>
        <v>798.74048876671498</v>
      </c>
      <c r="D18" s="2">
        <f>'11F'!L47</f>
        <v>583.94885652714311</v>
      </c>
      <c r="E18" s="3">
        <f t="shared" si="1"/>
        <v>2.2562729586248569</v>
      </c>
      <c r="G18" s="3">
        <f>AVERAGE('10F'!$J17:$J47) + Calibration!$C$11</f>
        <v>398.70026449784353</v>
      </c>
      <c r="H18" s="3">
        <f>'10F'!K47</f>
        <v>1055.3763793586484</v>
      </c>
      <c r="I18" s="3">
        <f>'10F'!L47</f>
        <v>583.94885652714311</v>
      </c>
      <c r="J18" s="3">
        <f t="shared" si="2"/>
        <v>3.7189993632917662</v>
      </c>
      <c r="L18" s="3">
        <f>AVERAGE('9F'!$J17:$J47) + Calibration!$C$11</f>
        <v>398.76853804641667</v>
      </c>
      <c r="M18" s="3">
        <f>'9F'!K47</f>
        <v>1167.3731563951362</v>
      </c>
      <c r="N18" s="3">
        <f>'9F'!L47</f>
        <v>578.19483339246949</v>
      </c>
      <c r="O18" s="3">
        <f t="shared" si="3"/>
        <v>4.3528918161853669</v>
      </c>
      <c r="Q18" s="3">
        <f>AVERAGE('8F'!$J161:$J191) + Calibration!$C$11</f>
        <v>400.07979078410909</v>
      </c>
      <c r="R18" s="3">
        <f>'8F'!K191</f>
        <v>1997.3393073231666</v>
      </c>
      <c r="S18" s="3">
        <f>'8F'!L191</f>
        <v>576.83855430200379</v>
      </c>
      <c r="T18" s="3">
        <f t="shared" si="4"/>
        <v>9.0458705449940293</v>
      </c>
    </row>
    <row r="19" spans="1:20" x14ac:dyDescent="0.25">
      <c r="A19" s="3">
        <f t="shared" si="0"/>
        <v>3.8333333333333357</v>
      </c>
      <c r="B19" s="3">
        <f>AVERAGE('11F'!$J18:$J48) + Calibration!$C$11</f>
        <v>400.34285117641639</v>
      </c>
      <c r="C19" s="2">
        <f>'11F'!K48</f>
        <v>806.78045122900176</v>
      </c>
      <c r="D19" s="2">
        <f>'11F'!L48</f>
        <v>588.38765535046775</v>
      </c>
      <c r="E19" s="3">
        <f t="shared" si="1"/>
        <v>2.3018062353825659</v>
      </c>
      <c r="G19" s="3">
        <f>AVERAGE('10F'!$J18:$J48) + Calibration!$C$11</f>
        <v>398.73440107132564</v>
      </c>
      <c r="H19" s="3">
        <f>'10F'!K48</f>
        <v>1024.1008780249267</v>
      </c>
      <c r="I19" s="3">
        <f>'10F'!L48</f>
        <v>584.40093174730305</v>
      </c>
      <c r="J19" s="3">
        <f t="shared" si="2"/>
        <v>3.5416813204899991</v>
      </c>
      <c r="L19" s="3">
        <f>AVERAGE('9F'!$J18:$J48) + Calibration!$C$11</f>
        <v>398.6801836407717</v>
      </c>
      <c r="M19" s="3">
        <f>'9F'!K48</f>
        <v>1091.3954793686428</v>
      </c>
      <c r="N19" s="3">
        <f>'9F'!L48</f>
        <v>579.9621329239784</v>
      </c>
      <c r="O19" s="3">
        <f t="shared" si="3"/>
        <v>3.9231025545987723</v>
      </c>
      <c r="Q19" s="3">
        <f>AVERAGE('8F'!$J162:$J192) + Calibration!$C$11</f>
        <v>400.02557295194612</v>
      </c>
      <c r="R19" s="3">
        <f>'8F'!K192</f>
        <v>1997.1384206201974</v>
      </c>
      <c r="S19" s="3">
        <f>'8F'!L192</f>
        <v>577.08514601663501</v>
      </c>
      <c r="T19" s="3">
        <f t="shared" si="4"/>
        <v>9.0450399050106345</v>
      </c>
    </row>
    <row r="20" spans="1:20" x14ac:dyDescent="0.25">
      <c r="A20" s="3">
        <f t="shared" si="0"/>
        <v>3.9166666666666692</v>
      </c>
      <c r="B20" s="3">
        <f>AVERAGE('11F'!$J19:$J49) + Calibration!$C$11</f>
        <v>400.43923776424651</v>
      </c>
      <c r="C20" s="2">
        <f>'11F'!K49</f>
        <v>816.54905558909684</v>
      </c>
      <c r="D20" s="2">
        <f>'11F'!L49</f>
        <v>589.29185922077352</v>
      </c>
      <c r="E20" s="3">
        <f t="shared" si="1"/>
        <v>2.3565835767882262</v>
      </c>
      <c r="G20" s="3">
        <f>AVERAGE('10F'!$J19:$J49) + Calibration!$C$11</f>
        <v>398.63600603634006</v>
      </c>
      <c r="H20" s="3">
        <f>'10F'!K49</f>
        <v>1032.3418276898142</v>
      </c>
      <c r="I20" s="3">
        <f>'10F'!L49</f>
        <v>583.04465265683734</v>
      </c>
      <c r="J20" s="3">
        <f t="shared" si="2"/>
        <v>3.5889101094275602</v>
      </c>
      <c r="L20" s="3">
        <f>AVERAGE('9F'!$J19:$J49) + Calibration!$C$11</f>
        <v>398.73440046891193</v>
      </c>
      <c r="M20" s="3">
        <f>'9F'!K49</f>
        <v>1141.1226607452368</v>
      </c>
      <c r="N20" s="3">
        <f>'9F'!L49</f>
        <v>581.27735312532843</v>
      </c>
      <c r="O20" s="3">
        <f t="shared" si="3"/>
        <v>4.2044188981476349</v>
      </c>
      <c r="Q20" s="3">
        <f>AVERAGE('8F'!$J163:$J193) + Calibration!$C$11</f>
        <v>400.1119189104358</v>
      </c>
      <c r="R20" s="3">
        <f>'8F'!K193</f>
        <v>1996.4548623280955</v>
      </c>
      <c r="S20" s="3">
        <f>'8F'!L193</f>
        <v>576.18094214632924</v>
      </c>
      <c r="T20" s="3">
        <f t="shared" si="4"/>
        <v>9.0406796528970759</v>
      </c>
    </row>
    <row r="21" spans="1:20" x14ac:dyDescent="0.25">
      <c r="A21" s="3">
        <f t="shared" si="0"/>
        <v>4.0000000000000027</v>
      </c>
      <c r="B21" s="3">
        <f>AVERAGE('11F'!$J20:$J50) + Calibration!$C$11</f>
        <v>400.36293143107457</v>
      </c>
      <c r="C21" s="2">
        <f>'11F'!K50</f>
        <v>793.99698255010298</v>
      </c>
      <c r="D21" s="2">
        <f>'11F'!L50</f>
        <v>588.38765535046775</v>
      </c>
      <c r="E21" s="3">
        <f t="shared" si="1"/>
        <v>2.229295009141504</v>
      </c>
      <c r="G21" s="3">
        <f>AVERAGE('10F'!$J20:$J50) + Calibration!$C$11</f>
        <v>398.63600603634012</v>
      </c>
      <c r="H21" s="3">
        <f>'10F'!K50</f>
        <v>1073.1446900487254</v>
      </c>
      <c r="I21" s="3">
        <f>'10F'!L50</f>
        <v>582.3870405011628</v>
      </c>
      <c r="J21" s="3">
        <f t="shared" si="2"/>
        <v>3.819991788354526</v>
      </c>
      <c r="L21" s="3">
        <f>AVERAGE('9F'!$J20:$J50) + Calibration!$C$11</f>
        <v>398.84283492841053</v>
      </c>
      <c r="M21" s="3">
        <f>'9F'!K50</f>
        <v>1144.579844041222</v>
      </c>
      <c r="N21" s="3">
        <f>'9F'!L50</f>
        <v>580.41425746412528</v>
      </c>
      <c r="O21" s="3">
        <f t="shared" si="3"/>
        <v>4.2233840995747611</v>
      </c>
      <c r="Q21" s="3">
        <f>AVERAGE('8F'!$J164:$J194) + Calibration!$C$11</f>
        <v>400.09987083796273</v>
      </c>
      <c r="R21" s="3">
        <f>'8F'!K194</f>
        <v>1993.8822205068273</v>
      </c>
      <c r="S21" s="3">
        <f>'8F'!L194</f>
        <v>576.18094214632924</v>
      </c>
      <c r="T21" s="3">
        <f t="shared" si="4"/>
        <v>9.0261780648144381</v>
      </c>
    </row>
    <row r="22" spans="1:20" x14ac:dyDescent="0.25">
      <c r="A22" s="3">
        <f t="shared" si="0"/>
        <v>4.0833333333333357</v>
      </c>
      <c r="B22" s="3">
        <f>AVERAGE('11F'!$J21:$J51) + Calibration!$C$11</f>
        <v>400.40510018674166</v>
      </c>
      <c r="C22" s="2">
        <f>'11F'!K51</f>
        <v>815.4636233914249</v>
      </c>
      <c r="D22" s="2">
        <f>'11F'!L51</f>
        <v>589.29185922077352</v>
      </c>
      <c r="E22" s="3">
        <f t="shared" si="1"/>
        <v>2.3506297070881499</v>
      </c>
      <c r="G22" s="3">
        <f>AVERAGE('10F'!$J21:$J51) + Calibration!$C$11</f>
        <v>398.68018323916272</v>
      </c>
      <c r="H22" s="3">
        <f>'10F'!K51</f>
        <v>1047.9796225765128</v>
      </c>
      <c r="I22" s="3">
        <f>'10F'!L51</f>
        <v>581.93496528100286</v>
      </c>
      <c r="J22" s="3">
        <f t="shared" si="2"/>
        <v>3.6772225254350204</v>
      </c>
      <c r="L22" s="3">
        <f>AVERAGE('9F'!$J21:$J51) + Calibration!$C$11</f>
        <v>398.94122875856863</v>
      </c>
      <c r="M22" s="3">
        <f>'9F'!K51</f>
        <v>1094.4505998197515</v>
      </c>
      <c r="N22" s="3">
        <f>'9F'!L51</f>
        <v>580.41425746412528</v>
      </c>
      <c r="O22" s="3">
        <f t="shared" si="3"/>
        <v>3.9389264351243773</v>
      </c>
      <c r="Q22" s="3">
        <f>AVERAGE('8F'!$J165:$J195) + Calibration!$C$11</f>
        <v>400.16412809463884</v>
      </c>
      <c r="R22" s="3">
        <f>'8F'!K195</f>
        <v>1997.3393073231666</v>
      </c>
      <c r="S22" s="3">
        <f>'8F'!L195</f>
        <v>575.27673827602348</v>
      </c>
      <c r="T22" s="3">
        <f t="shared" si="4"/>
        <v>9.0453929116568865</v>
      </c>
    </row>
    <row r="23" spans="1:20" x14ac:dyDescent="0.25">
      <c r="A23" s="3">
        <f t="shared" si="0"/>
        <v>4.1666666666666687</v>
      </c>
      <c r="B23" s="3">
        <f>AVERAGE('11F'!$J22:$J52) + Calibration!$C$11</f>
        <v>400.40510018674166</v>
      </c>
      <c r="C23" s="2">
        <f>'11F'!K52</f>
        <v>864.30644821262285</v>
      </c>
      <c r="D23" s="2">
        <f>'11F'!L52</f>
        <v>590.15495488197666</v>
      </c>
      <c r="E23" s="3">
        <f t="shared" si="1"/>
        <v>2.6272446627728256</v>
      </c>
      <c r="G23" s="3">
        <f>AVERAGE('10F'!$J22:$J52) + Calibration!$C$11</f>
        <v>398.67014381464952</v>
      </c>
      <c r="H23" s="3">
        <f>'10F'!K52</f>
        <v>1044.9244056457583</v>
      </c>
      <c r="I23" s="3">
        <f>'10F'!L52</f>
        <v>584.15434003267183</v>
      </c>
      <c r="J23" s="3">
        <f t="shared" si="2"/>
        <v>3.6599765605665975</v>
      </c>
      <c r="L23" s="3">
        <f>AVERAGE('9F'!$J22:$J52) + Calibration!$C$11</f>
        <v>398.98339751423578</v>
      </c>
      <c r="M23" s="3">
        <f>'9F'!K52</f>
        <v>1193.4226728824053</v>
      </c>
      <c r="N23" s="3">
        <f>'9F'!L52</f>
        <v>581.72942834548837</v>
      </c>
      <c r="O23" s="3">
        <f t="shared" si="3"/>
        <v>4.4992030201897357</v>
      </c>
      <c r="Q23" s="3">
        <f>AVERAGE('8F'!$J166:$J196) + Calibration!$C$11</f>
        <v>400.33882845877349</v>
      </c>
      <c r="R23" s="3">
        <f>'8F'!K196</f>
        <v>1997.3393073231666</v>
      </c>
      <c r="S23" s="3">
        <f>'8F'!L196</f>
        <v>575.07125477049476</v>
      </c>
      <c r="T23" s="3">
        <f t="shared" si="4"/>
        <v>9.0444035189741321</v>
      </c>
    </row>
    <row r="24" spans="1:20" x14ac:dyDescent="0.25">
      <c r="A24" s="3">
        <f t="shared" si="0"/>
        <v>4.2500000000000018</v>
      </c>
      <c r="B24" s="3">
        <f>AVERAGE('11F'!$J23:$J53) + Calibration!$C$11</f>
        <v>400.56775247840329</v>
      </c>
      <c r="C24" s="2">
        <f>'11F'!K53</f>
        <v>799.42395057917099</v>
      </c>
      <c r="D24" s="2">
        <f>'11F'!L53</f>
        <v>588.83973057062781</v>
      </c>
      <c r="E24" s="3">
        <f t="shared" si="1"/>
        <v>2.2588699561520578</v>
      </c>
      <c r="G24" s="3">
        <f>AVERAGE('10F'!$J23:$J53) + Calibration!$C$11</f>
        <v>398.66010298450448</v>
      </c>
      <c r="H24" s="3">
        <f>'10F'!K53</f>
        <v>1049.0649582945387</v>
      </c>
      <c r="I24" s="3">
        <f>'10F'!L53</f>
        <v>586.16823127881196</v>
      </c>
      <c r="J24" s="3">
        <f t="shared" si="2"/>
        <v>3.6834829043425983</v>
      </c>
      <c r="L24" s="3">
        <f>AVERAGE('9F'!$J23:$J53) + Calibration!$C$11</f>
        <v>399.17817793222412</v>
      </c>
      <c r="M24" s="3">
        <f>'9F'!K53</f>
        <v>1095.9380024026393</v>
      </c>
      <c r="N24" s="3">
        <f>'9F'!L53</f>
        <v>582.1815569956342</v>
      </c>
      <c r="O24" s="3">
        <f t="shared" si="3"/>
        <v>3.9460082146006217</v>
      </c>
      <c r="Q24" s="3">
        <f>AVERAGE('8F'!$J167:$J197) + Calibration!$C$11</f>
        <v>400.31874840491992</v>
      </c>
      <c r="R24" s="3">
        <f>'8F'!K197</f>
        <v>1996.6961981226618</v>
      </c>
      <c r="S24" s="3">
        <f>'8F'!L197</f>
        <v>575.97545864080064</v>
      </c>
      <c r="T24" s="3">
        <f t="shared" si="4"/>
        <v>9.0408750748183717</v>
      </c>
    </row>
    <row r="25" spans="1:20" x14ac:dyDescent="0.25">
      <c r="A25" s="3">
        <f t="shared" si="0"/>
        <v>4.3333333333333348</v>
      </c>
      <c r="B25" s="3">
        <f>AVERAGE('11F'!$J24:$J54) + Calibration!$C$11</f>
        <v>400.7846213974006</v>
      </c>
      <c r="C25" s="2">
        <f>'11F'!K54</f>
        <v>795.48438111300595</v>
      </c>
      <c r="D25" s="2">
        <f>'11F'!L54</f>
        <v>589.04526750614218</v>
      </c>
      <c r="E25" s="3">
        <f t="shared" si="1"/>
        <v>2.2353305105133856</v>
      </c>
      <c r="G25" s="3">
        <f>AVERAGE('10F'!$J24:$J54) + Calibration!$C$11</f>
        <v>398.67014361384491</v>
      </c>
      <c r="H25" s="3">
        <f>'10F'!K54</f>
        <v>999.7800034354658</v>
      </c>
      <c r="I25" s="3">
        <f>'10F'!L54</f>
        <v>588.18217184493915</v>
      </c>
      <c r="J25" s="3">
        <f t="shared" si="2"/>
        <v>3.404307139172976</v>
      </c>
      <c r="L25" s="3">
        <f>AVERAGE('9F'!$J24:$J54) + Calibration!$C$11</f>
        <v>399.39504685122142</v>
      </c>
      <c r="M25" s="3">
        <f>'9F'!K54</f>
        <v>1133.2836814655655</v>
      </c>
      <c r="N25" s="3">
        <f>'9F'!L54</f>
        <v>580.41425746412528</v>
      </c>
      <c r="O25" s="3">
        <f t="shared" si="3"/>
        <v>4.1562823789263961</v>
      </c>
      <c r="Q25" s="3">
        <f>AVERAGE('8F'!$J168:$J198) + Calibration!$C$11</f>
        <v>400.38300586240064</v>
      </c>
      <c r="R25" s="3">
        <f>'8F'!K198</f>
        <v>1998.2237563382234</v>
      </c>
      <c r="S25" s="3">
        <f>'8F'!L198</f>
        <v>575.5233299906547</v>
      </c>
      <c r="T25" s="3">
        <f t="shared" si="4"/>
        <v>9.0491622874403213</v>
      </c>
    </row>
    <row r="26" spans="1:20" x14ac:dyDescent="0.25">
      <c r="A26" s="3">
        <f t="shared" si="0"/>
        <v>4.4166666666666679</v>
      </c>
      <c r="B26" s="3">
        <f>AVERAGE('11F'!$J25:$J55) + Calibration!$C$11</f>
        <v>401.00149051720246</v>
      </c>
      <c r="C26" s="2">
        <f>'11F'!K55</f>
        <v>810.67986104250804</v>
      </c>
      <c r="D26" s="2">
        <f>'11F'!L55</f>
        <v>589.94946726644912</v>
      </c>
      <c r="E26" s="3">
        <f t="shared" si="1"/>
        <v>2.3201599154569141</v>
      </c>
      <c r="G26" s="3">
        <f>AVERAGE('10F'!$J25:$J55) + Calibration!$C$11</f>
        <v>398.80066657435253</v>
      </c>
      <c r="H26" s="3">
        <f>'10F'!K55</f>
        <v>977.42891759907263</v>
      </c>
      <c r="I26" s="3">
        <f>'10F'!L55</f>
        <v>588.59313885599647</v>
      </c>
      <c r="J26" s="3">
        <f t="shared" si="2"/>
        <v>3.276985485606863</v>
      </c>
      <c r="L26" s="3">
        <f>AVERAGE('9F'!$J25:$J55) + Calibration!$C$11</f>
        <v>399.50348131072008</v>
      </c>
      <c r="M26" s="3">
        <f>'9F'!K55</f>
        <v>1075.7576844819444</v>
      </c>
      <c r="N26" s="3">
        <f>'9F'!L55</f>
        <v>580.41425746412528</v>
      </c>
      <c r="O26" s="3">
        <f t="shared" si="3"/>
        <v>3.8298773080093897</v>
      </c>
      <c r="Q26" s="3">
        <f>AVERAGE('8F'!$J169:$J199) + Calibration!$C$11</f>
        <v>400.49144032189929</v>
      </c>
      <c r="R26" s="3">
        <f>'8F'!K199</f>
        <v>1997.1384206201974</v>
      </c>
      <c r="S26" s="3">
        <f>'8F'!L199</f>
        <v>576.38642565185785</v>
      </c>
      <c r="T26" s="3">
        <f t="shared" si="4"/>
        <v>9.0424015260395922</v>
      </c>
    </row>
    <row r="27" spans="1:20" x14ac:dyDescent="0.25">
      <c r="A27" s="3">
        <f t="shared" si="0"/>
        <v>4.5000000000000009</v>
      </c>
      <c r="B27" s="3">
        <f>AVERAGE('11F'!$J26:$J56) + Calibration!$C$11</f>
        <v>401.14205310302771</v>
      </c>
      <c r="C27" s="2">
        <f>'11F'!K56</f>
        <v>809.59452532448211</v>
      </c>
      <c r="D27" s="2">
        <f>'11F'!L56</f>
        <v>589.70282623183084</v>
      </c>
      <c r="E27" s="3">
        <f t="shared" si="1"/>
        <v>2.3132172006111804</v>
      </c>
      <c r="G27" s="3">
        <f>AVERAGE('10F'!$J26:$J56) + Calibration!$C$11</f>
        <v>398.94123036500514</v>
      </c>
      <c r="H27" s="3">
        <f>'10F'!K56</f>
        <v>1001.9507753711489</v>
      </c>
      <c r="I27" s="3">
        <f>'10F'!L56</f>
        <v>589.29185922077352</v>
      </c>
      <c r="J27" s="3">
        <f t="shared" si="2"/>
        <v>3.4150657579681685</v>
      </c>
      <c r="L27" s="3">
        <f>AVERAGE('9F'!$J26:$J56) + Calibration!$C$11</f>
        <v>399.65408452588588</v>
      </c>
      <c r="M27" s="3">
        <f>'9F'!K56</f>
        <v>1041.024995832252</v>
      </c>
      <c r="N27" s="3">
        <f>'9F'!L56</f>
        <v>579.05792905367264</v>
      </c>
      <c r="O27" s="3">
        <f t="shared" si="3"/>
        <v>3.6323203430169486</v>
      </c>
      <c r="Q27" s="3">
        <f>AVERAGE('8F'!$J170:$J200) + Calibration!$C$11</f>
        <v>400.44927156623214</v>
      </c>
      <c r="R27" s="3">
        <f>'8F'!K200</f>
        <v>1996.6961981226618</v>
      </c>
      <c r="S27" s="3">
        <f>'8F'!L200</f>
        <v>577.08514601663501</v>
      </c>
      <c r="T27" s="3">
        <f t="shared" si="4"/>
        <v>9.0401358739508044</v>
      </c>
    </row>
    <row r="28" spans="1:20" x14ac:dyDescent="0.25">
      <c r="A28" s="3">
        <f t="shared" si="0"/>
        <v>4.5833333333333339</v>
      </c>
      <c r="B28" s="3">
        <f>AVERAGE('11F'!$J27:$J57) + Calibration!$C$11</f>
        <v>401.44526798051459</v>
      </c>
      <c r="C28" s="2">
        <f>'11F'!K57</f>
        <v>818.51884032217924</v>
      </c>
      <c r="D28" s="2">
        <f>'11F'!L57</f>
        <v>588.38765535046775</v>
      </c>
      <c r="E28" s="3">
        <f t="shared" si="1"/>
        <v>2.3620416745525428</v>
      </c>
      <c r="G28" s="3">
        <f>AVERAGE('10F'!$J27:$J57) + Calibration!$C$11</f>
        <v>399.12597115767574</v>
      </c>
      <c r="H28" s="3">
        <f>'10F'!K57</f>
        <v>935.54061902250407</v>
      </c>
      <c r="I28" s="3">
        <f>'10F'!L57</f>
        <v>588.38765535046775</v>
      </c>
      <c r="J28" s="3">
        <f t="shared" si="2"/>
        <v>3.0379142605065463</v>
      </c>
      <c r="L28" s="3">
        <f>AVERAGE('9F'!$J27:$J57) + Calibration!$C$11</f>
        <v>399.71834178256199</v>
      </c>
      <c r="M28" s="3">
        <f>'9F'!K57</f>
        <v>1041.024995832252</v>
      </c>
      <c r="N28" s="3">
        <f>'9F'!L57</f>
        <v>580.16766574949395</v>
      </c>
      <c r="O28" s="3">
        <f t="shared" si="3"/>
        <v>3.6319564304407832</v>
      </c>
      <c r="Q28" s="3">
        <f>AVERAGE('8F'!$J171:$J201) + Calibration!$C$11</f>
        <v>400.4814006965816</v>
      </c>
      <c r="R28" s="3">
        <f>'8F'!K201</f>
        <v>1997.3393073231666</v>
      </c>
      <c r="S28" s="3">
        <f>'8F'!L201</f>
        <v>577.08514601663501</v>
      </c>
      <c r="T28" s="3">
        <f t="shared" si="4"/>
        <v>9.0435960797363819</v>
      </c>
    </row>
    <row r="29" spans="1:20" x14ac:dyDescent="0.25">
      <c r="A29" s="3">
        <f t="shared" si="0"/>
        <v>4.666666666666667</v>
      </c>
      <c r="B29" s="3">
        <f>AVERAGE('11F'!$J28:$J58) + Calibration!$C$11</f>
        <v>401.64004839850287</v>
      </c>
      <c r="C29" s="2">
        <f>'11F'!K58</f>
        <v>831.7446279782597</v>
      </c>
      <c r="D29" s="2">
        <f>'11F'!L58</f>
        <v>588.83973057062781</v>
      </c>
      <c r="E29" s="3">
        <f t="shared" si="1"/>
        <v>2.4358410811775086</v>
      </c>
      <c r="G29" s="3">
        <f>AVERAGE('10F'!$J28:$J58) + Calibration!$C$11</f>
        <v>399.02958456984567</v>
      </c>
      <c r="H29" s="3">
        <f>'10F'!K58</f>
        <v>934.01306080694258</v>
      </c>
      <c r="I29" s="3">
        <f>'10F'!L58</f>
        <v>587.93553081032087</v>
      </c>
      <c r="J29" s="3">
        <f t="shared" si="2"/>
        <v>3.0298090070157557</v>
      </c>
      <c r="L29" s="3">
        <f>AVERAGE('9F'!$J28:$J58) + Calibration!$C$11</f>
        <v>399.79464831653848</v>
      </c>
      <c r="M29" s="3">
        <f>'9F'!K58</f>
        <v>1026.7138724581455</v>
      </c>
      <c r="N29" s="3">
        <f>'9F'!L58</f>
        <v>581.72942834548837</v>
      </c>
      <c r="O29" s="3">
        <f t="shared" si="3"/>
        <v>3.5504751012791345</v>
      </c>
      <c r="Q29" s="3">
        <f>AVERAGE('8F'!$J172:$J202) + Calibration!$C$11</f>
        <v>400.54766640041305</v>
      </c>
      <c r="R29" s="3">
        <f>'8F'!K202</f>
        <v>1415.7278452098626</v>
      </c>
      <c r="S29" s="3">
        <f>'8F'!L202</f>
        <v>576.18094214632924</v>
      </c>
      <c r="T29" s="3">
        <f t="shared" si="4"/>
        <v>5.7493402808156731</v>
      </c>
    </row>
    <row r="30" spans="1:20" x14ac:dyDescent="0.25">
      <c r="A30" s="3">
        <f t="shared" si="0"/>
        <v>4.75</v>
      </c>
      <c r="B30" s="3">
        <f>AVERAGE('11F'!$J29:$J59) + Calibration!$C$11</f>
        <v>401.70631410233437</v>
      </c>
      <c r="C30" s="2">
        <f>'11F'!K59</f>
        <v>764.0078523768309</v>
      </c>
      <c r="D30" s="2">
        <f>'11F'!L59</f>
        <v>585.05854390297759</v>
      </c>
      <c r="E30" s="3">
        <f t="shared" si="1"/>
        <v>2.0518474171214334</v>
      </c>
      <c r="G30" s="3">
        <f>AVERAGE('10F'!$J29:$J59) + Calibration!$C$11</f>
        <v>399.02958456984572</v>
      </c>
      <c r="H30" s="3">
        <f>'10F'!K59</f>
        <v>978.51425331709856</v>
      </c>
      <c r="I30" s="3">
        <f>'10F'!L59</f>
        <v>587.73004319479332</v>
      </c>
      <c r="J30" s="3">
        <f t="shared" si="2"/>
        <v>3.2818356954633399</v>
      </c>
      <c r="L30" s="3">
        <f>AVERAGE('9F'!$J29:$J59) + Calibration!$C$11</f>
        <v>399.77255981552946</v>
      </c>
      <c r="M30" s="3">
        <f>'9F'!K59</f>
        <v>1082.9132944088205</v>
      </c>
      <c r="N30" s="3">
        <f>'9F'!L59</f>
        <v>581.93496528100286</v>
      </c>
      <c r="O30" s="3">
        <f t="shared" si="3"/>
        <v>3.8688782787990523</v>
      </c>
      <c r="Q30" s="3">
        <f>AVERAGE('8F'!$J173:$J203) + Calibration!$C$11</f>
        <v>400.34083811075624</v>
      </c>
      <c r="R30" s="3">
        <f>'8F'!K203</f>
        <v>1933.9441157929568</v>
      </c>
      <c r="S30" s="3">
        <f>'8F'!L203</f>
        <v>577.29062952216361</v>
      </c>
      <c r="T30" s="3">
        <f t="shared" si="4"/>
        <v>8.6853617547079978</v>
      </c>
    </row>
    <row r="31" spans="1:20" x14ac:dyDescent="0.25">
      <c r="A31" s="3">
        <f t="shared" si="0"/>
        <v>4.833333333333333</v>
      </c>
      <c r="B31" s="3">
        <f>AVERAGE('11F'!$J30:$J60) + Calibration!$C$11</f>
        <v>401.83482881649115</v>
      </c>
      <c r="C31" s="2">
        <f>'11F'!K60</f>
        <v>783.1027863396771</v>
      </c>
      <c r="D31" s="2">
        <f>'11F'!L60</f>
        <v>585.51066844312447</v>
      </c>
      <c r="E31" s="3">
        <f t="shared" si="1"/>
        <v>2.1592612540397327</v>
      </c>
      <c r="G31" s="3">
        <f>AVERAGE('10F'!$J30:$J60) + Calibration!$C$11</f>
        <v>398.86693207737949</v>
      </c>
      <c r="H31" s="3">
        <f>'10F'!K60</f>
        <v>944.62576157014325</v>
      </c>
      <c r="I31" s="3">
        <f>'10F'!L60</f>
        <v>587.27796797463327</v>
      </c>
      <c r="J31" s="3">
        <f t="shared" si="2"/>
        <v>3.090833812075954</v>
      </c>
      <c r="L31" s="3">
        <f>AVERAGE('9F'!$J30:$J60) + Calibration!$C$11</f>
        <v>399.66412535603087</v>
      </c>
      <c r="M31" s="3">
        <f>'9F'!K60</f>
        <v>1016.9453645776966</v>
      </c>
      <c r="N31" s="3">
        <f>'9F'!L60</f>
        <v>583.29124437146868</v>
      </c>
      <c r="O31" s="3">
        <f t="shared" si="3"/>
        <v>3.4958916331591245</v>
      </c>
      <c r="Q31" s="3">
        <f>AVERAGE('8F'!$J174:$J204) + Calibration!$C$11</f>
        <v>400.34083811075624</v>
      </c>
      <c r="R31" s="3">
        <f>'8F'!K204</f>
        <v>1996.8970848256311</v>
      </c>
      <c r="S31" s="3">
        <f>'8F'!L204</f>
        <v>577.74275406231061</v>
      </c>
      <c r="T31" s="3">
        <f t="shared" si="4"/>
        <v>9.0418876682467726</v>
      </c>
    </row>
    <row r="32" spans="1:20" x14ac:dyDescent="0.25">
      <c r="A32" s="3">
        <f t="shared" si="0"/>
        <v>4.9166666666666661</v>
      </c>
      <c r="B32" s="3">
        <f>AVERAGE('11F'!$J31:$J61) + Calibration!$C$11</f>
        <v>401.88904664865413</v>
      </c>
      <c r="C32" s="2">
        <f>'11F'!K61</f>
        <v>782.90180315706175</v>
      </c>
      <c r="D32" s="2">
        <f>'11F'!L61</f>
        <v>585.26402740850619</v>
      </c>
      <c r="E32" s="3">
        <f t="shared" si="1"/>
        <v>2.1578159564417327</v>
      </c>
      <c r="G32" s="3">
        <f>AVERAGE('10F'!$J31:$J61) + Calibration!$C$11</f>
        <v>398.86693207737943</v>
      </c>
      <c r="H32" s="3">
        <f>'10F'!K61</f>
        <v>952.02261081193967</v>
      </c>
      <c r="I32" s="3">
        <f>'10F'!L61</f>
        <v>584.60646457281871</v>
      </c>
      <c r="J32" s="3">
        <f t="shared" si="2"/>
        <v>3.1327249011502647</v>
      </c>
      <c r="L32" s="3">
        <f>AVERAGE('9F'!$J31:$J61) + Calibration!$C$11</f>
        <v>399.43520736053779</v>
      </c>
      <c r="M32" s="3">
        <f>'9F'!K61</f>
        <v>1195.5934407981035</v>
      </c>
      <c r="N32" s="3">
        <f>'9F'!L61</f>
        <v>583.49672787699728</v>
      </c>
      <c r="O32" s="3">
        <f t="shared" si="3"/>
        <v>4.5089381145854937</v>
      </c>
      <c r="Q32" s="3">
        <f>AVERAGE('8F'!$J175:$J205) + Calibration!$C$11</f>
        <v>400.22236402593984</v>
      </c>
      <c r="R32" s="3">
        <f>'8F'!K205</f>
        <v>1996.6961981226618</v>
      </c>
      <c r="S32" s="3">
        <f>'8F'!L205</f>
        <v>578.60584972351364</v>
      </c>
      <c r="T32" s="3">
        <f t="shared" si="4"/>
        <v>9.0414209351533916</v>
      </c>
    </row>
    <row r="33" spans="1:20" x14ac:dyDescent="0.25">
      <c r="A33" s="3">
        <f t="shared" si="0"/>
        <v>4.9999999999999991</v>
      </c>
      <c r="B33" s="3">
        <f>AVERAGE('11F'!$J32:$J62) + Calibration!$C$11</f>
        <v>401.89908607316727</v>
      </c>
      <c r="C33" s="2">
        <f>'11F'!K62</f>
        <v>814.17730047079817</v>
      </c>
      <c r="D33" s="2">
        <f>'11F'!L62</f>
        <v>585.05854390297759</v>
      </c>
      <c r="E33" s="3">
        <f t="shared" si="1"/>
        <v>2.3348837914850313</v>
      </c>
      <c r="G33" s="3">
        <f>AVERAGE('10F'!$J32:$J62) + Calibration!$C$11</f>
        <v>398.66010378772262</v>
      </c>
      <c r="H33" s="3">
        <f>'10F'!K62</f>
        <v>905.35055390643959</v>
      </c>
      <c r="I33" s="3">
        <f>'10F'!L62</f>
        <v>582.63363221579414</v>
      </c>
      <c r="J33" s="3">
        <f t="shared" si="2"/>
        <v>2.8695751508747325</v>
      </c>
      <c r="L33" s="3">
        <f>AVERAGE('9F'!$J32:$J62) + Calibration!$C$11</f>
        <v>399.55569089653221</v>
      </c>
      <c r="M33" s="3">
        <f>'9F'!K62</f>
        <v>1257.4610741127517</v>
      </c>
      <c r="N33" s="3">
        <f>'9F'!L62</f>
        <v>582.3870405011628</v>
      </c>
      <c r="O33" s="3">
        <f t="shared" si="3"/>
        <v>4.8586350283533575</v>
      </c>
      <c r="Q33" s="3">
        <f>AVERAGE('8F'!$J176:$J206) + Calibration!$C$11</f>
        <v>400.15609832210833</v>
      </c>
      <c r="R33" s="3">
        <f>'8F'!K206</f>
        <v>1996.8970848256311</v>
      </c>
      <c r="S33" s="3">
        <f>'8F'!L206</f>
        <v>580.41425746412528</v>
      </c>
      <c r="T33" s="3">
        <f t="shared" si="4"/>
        <v>9.0429339178983241</v>
      </c>
    </row>
    <row r="34" spans="1:20" x14ac:dyDescent="0.25">
      <c r="A34" s="3">
        <f t="shared" si="0"/>
        <v>5.0833333333333321</v>
      </c>
      <c r="B34" s="3">
        <f>AVERAGE('11F'!$J33:$J63) + Calibration!$C$11</f>
        <v>402.0516977354884</v>
      </c>
      <c r="C34" s="2">
        <f>'11F'!K63</f>
        <v>759.90745536072404</v>
      </c>
      <c r="D34" s="2">
        <f>'11F'!L63</f>
        <v>583.74336891161556</v>
      </c>
      <c r="E34" s="3">
        <f t="shared" si="1"/>
        <v>2.0266693193807526</v>
      </c>
      <c r="G34" s="3">
        <f>AVERAGE('10F'!$J33:$J63) + Calibration!$C$11</f>
        <v>398.54162869888359</v>
      </c>
      <c r="H34" s="3">
        <f>'10F'!K63</f>
        <v>871.90428465702007</v>
      </c>
      <c r="I34" s="3">
        <f>'10F'!L63</f>
        <v>581.72942834548837</v>
      </c>
      <c r="J34" s="3">
        <f t="shared" si="2"/>
        <v>2.6808275438608993</v>
      </c>
      <c r="L34" s="3">
        <f>AVERAGE('9F'!$J33:$J63) + Calibration!$C$11</f>
        <v>399.52356277020561</v>
      </c>
      <c r="M34" s="3">
        <f>'9F'!K63</f>
        <v>1395.989749786703</v>
      </c>
      <c r="N34" s="3">
        <f>'9F'!L63</f>
        <v>584.15434003267183</v>
      </c>
      <c r="O34" s="3">
        <f t="shared" si="3"/>
        <v>5.6433560338061879</v>
      </c>
      <c r="Q34" s="3">
        <f>AVERAGE('8F'!$J177:$J207) + Calibration!$C$11</f>
        <v>400.26453278160699</v>
      </c>
      <c r="R34" s="3">
        <f>'8F'!K207</f>
        <v>1997.5403910054135</v>
      </c>
      <c r="S34" s="3">
        <f>'8F'!L207</f>
        <v>580.82522858518155</v>
      </c>
      <c r="T34" s="3">
        <f t="shared" si="4"/>
        <v>9.0459630939901032</v>
      </c>
    </row>
    <row r="35" spans="1:20" x14ac:dyDescent="0.25">
      <c r="A35" s="3">
        <f t="shared" si="0"/>
        <v>5.1666666666666652</v>
      </c>
      <c r="B35" s="3">
        <f>AVERAGE('11F'!$J34:$J64) + Calibration!$C$11</f>
        <v>402.04165710614797</v>
      </c>
      <c r="C35" s="2">
        <f>'11F'!K64</f>
        <v>746.44052486936937</v>
      </c>
      <c r="D35" s="2">
        <f>'11F'!L64</f>
        <v>581.93496528100286</v>
      </c>
      <c r="E35" s="3">
        <f t="shared" si="1"/>
        <v>1.9504579821687591</v>
      </c>
      <c r="G35" s="3">
        <f>AVERAGE('10F'!$J34:$J64) + Calibration!$C$11</f>
        <v>398.4974514960611</v>
      </c>
      <c r="H35" s="3">
        <f>'10F'!K64</f>
        <v>881.47180533486835</v>
      </c>
      <c r="I35" s="3">
        <f>'10F'!L64</f>
        <v>581.27735312532843</v>
      </c>
      <c r="J35" s="3">
        <f t="shared" si="2"/>
        <v>2.7352621387691434</v>
      </c>
      <c r="L35" s="3">
        <f>AVERAGE('9F'!$J34:$J64) + Calibration!$C$11</f>
        <v>399.70830356287615</v>
      </c>
      <c r="M35" s="3">
        <f>'9F'!K64</f>
        <v>1349.960898561354</v>
      </c>
      <c r="N35" s="3">
        <f>'9F'!L64</f>
        <v>582.8391650413098</v>
      </c>
      <c r="O35" s="3">
        <f t="shared" si="3"/>
        <v>5.3816313945190242</v>
      </c>
      <c r="Q35" s="3">
        <f>AVERAGE('8F'!$J178:$J208) + Calibration!$C$11</f>
        <v>400.41714444392812</v>
      </c>
      <c r="R35" s="3">
        <f>'8F'!K208</f>
        <v>1997.3393073231666</v>
      </c>
      <c r="S35" s="3">
        <f>'8F'!L208</f>
        <v>581.52394483995977</v>
      </c>
      <c r="T35" s="3">
        <f t="shared" si="4"/>
        <v>9.0439599866263958</v>
      </c>
    </row>
    <row r="36" spans="1:20" x14ac:dyDescent="0.25">
      <c r="A36" s="3">
        <f t="shared" ref="A36:A68" si="5">1/12+A35</f>
        <v>5.2499999999999982</v>
      </c>
      <c r="B36" s="3">
        <f>AVERAGE('11F'!$J35:$J65) + Calibration!$C$11</f>
        <v>401.99747990332543</v>
      </c>
      <c r="C36" s="2">
        <f>'11F'!K65</f>
        <v>781.17320949907639</v>
      </c>
      <c r="D36" s="2">
        <f>'11F'!L65</f>
        <v>581.93496528100286</v>
      </c>
      <c r="E36" s="3">
        <f t="shared" si="1"/>
        <v>2.1474121945811877</v>
      </c>
      <c r="G36" s="3">
        <f>AVERAGE('10F'!$J35:$J65) + Calibration!$C$11</f>
        <v>398.44323466792082</v>
      </c>
      <c r="H36" s="3">
        <f>'10F'!K65</f>
        <v>909.04888003769918</v>
      </c>
      <c r="I36" s="3">
        <f>'10F'!L65</f>
        <v>581.52394483995977</v>
      </c>
      <c r="J36" s="3">
        <f t="shared" si="2"/>
        <v>2.891748347548631</v>
      </c>
      <c r="L36" s="3">
        <f>AVERAGE('9F'!$J35:$J65) + Calibration!$C$11</f>
        <v>399.76252139503913</v>
      </c>
      <c r="M36" s="3">
        <f>'9F'!K65</f>
        <v>1155.433784119343</v>
      </c>
      <c r="N36" s="3">
        <f>'9F'!L65</f>
        <v>583.29124437146868</v>
      </c>
      <c r="O36" s="3">
        <f t="shared" si="3"/>
        <v>4.2796454467135252</v>
      </c>
      <c r="Q36" s="3">
        <f>AVERAGE('8F'!$J179:$J209) + Calibration!$C$11</f>
        <v>400.42718386844126</v>
      </c>
      <c r="R36" s="3">
        <f>'8F'!K209</f>
        <v>1997.1384206201974</v>
      </c>
      <c r="S36" s="3">
        <f>'8F'!L209</f>
        <v>580.61974096965389</v>
      </c>
      <c r="T36" s="3">
        <f t="shared" si="4"/>
        <v>9.0427654340668369</v>
      </c>
    </row>
    <row r="37" spans="1:20" x14ac:dyDescent="0.25">
      <c r="A37" s="3">
        <f t="shared" si="5"/>
        <v>5.3333333333333313</v>
      </c>
      <c r="B37" s="3">
        <f>AVERAGE('11F'!$J36:$J66) + Calibration!$C$11</f>
        <v>401.94326207116245</v>
      </c>
      <c r="C37" s="2">
        <f>'11F'!K66</f>
        <v>825.47346304645487</v>
      </c>
      <c r="D37" s="2">
        <f>'11F'!L66</f>
        <v>582.63363221579414</v>
      </c>
      <c r="E37" s="3">
        <f t="shared" si="1"/>
        <v>2.3986079470787836</v>
      </c>
      <c r="G37" s="3">
        <f>AVERAGE('10F'!$J36:$J66) + Calibration!$C$11</f>
        <v>398.50749192459688</v>
      </c>
      <c r="H37" s="3">
        <f>'10F'!K66</f>
        <v>957.44957884100768</v>
      </c>
      <c r="I37" s="3">
        <f>'10F'!L66</f>
        <v>583.29124437146868</v>
      </c>
      <c r="J37" s="3">
        <f t="shared" si="2"/>
        <v>3.1654954677310361</v>
      </c>
      <c r="L37" s="3">
        <f>AVERAGE('9F'!$J36:$J66) + Calibration!$C$11</f>
        <v>399.73039326871242</v>
      </c>
      <c r="M37" s="3">
        <f>'9F'!K66</f>
        <v>1102.2494194467638</v>
      </c>
      <c r="N37" s="3">
        <f>'9F'!L66</f>
        <v>584.85305628745004</v>
      </c>
      <c r="O37" s="3">
        <f t="shared" si="3"/>
        <v>3.9786247008699718</v>
      </c>
      <c r="Q37" s="3">
        <f>AVERAGE('8F'!$J180:$J210) + Calibration!$C$11</f>
        <v>400.46935262410835</v>
      </c>
      <c r="R37" s="3">
        <f>'8F'!K210</f>
        <v>1998.2237563382234</v>
      </c>
      <c r="S37" s="3">
        <f>'8F'!L210</f>
        <v>581.27735312532843</v>
      </c>
      <c r="T37" s="3">
        <f t="shared" si="4"/>
        <v>9.0486732738390252</v>
      </c>
    </row>
    <row r="38" spans="1:20" x14ac:dyDescent="0.25">
      <c r="A38" s="3">
        <f t="shared" si="5"/>
        <v>5.4166666666666643</v>
      </c>
      <c r="B38" s="3">
        <f>AVERAGE('11F'!$J37:$J67) + Calibration!$C$11</f>
        <v>401.87900481448628</v>
      </c>
      <c r="C38" s="2">
        <f>'11F'!K67</f>
        <v>824.14679555384794</v>
      </c>
      <c r="D38" s="2">
        <f>'11F'!L67</f>
        <v>583.49672787699728</v>
      </c>
      <c r="E38" s="3">
        <f t="shared" si="1"/>
        <v>2.3914584516770288</v>
      </c>
      <c r="G38" s="3">
        <f>AVERAGE('10F'!$J37:$J67) + Calibration!$C$11</f>
        <v>398.51753154991462</v>
      </c>
      <c r="H38" s="3">
        <f>'10F'!K67</f>
        <v>999.13679775531466</v>
      </c>
      <c r="I38" s="3">
        <f>'10F'!L67</f>
        <v>587.73004319479332</v>
      </c>
      <c r="J38" s="3">
        <f t="shared" si="2"/>
        <v>3.4015287263373772</v>
      </c>
      <c r="L38" s="3">
        <f>AVERAGE('9F'!$J37:$J67) + Calibration!$C$11</f>
        <v>399.82878830369793</v>
      </c>
      <c r="M38" s="3">
        <f>'9F'!K67</f>
        <v>1158.0467785525618</v>
      </c>
      <c r="N38" s="3">
        <f>'9F'!L67</f>
        <v>586.37376410432751</v>
      </c>
      <c r="O38" s="3">
        <f t="shared" si="3"/>
        <v>4.2940685052472194</v>
      </c>
      <c r="Q38" s="3">
        <f>AVERAGE('8F'!$J181:$J211) + Calibration!$C$11</f>
        <v>400.51352982693095</v>
      </c>
      <c r="R38" s="3">
        <f>'8F'!K211</f>
        <v>1999.7110624414654</v>
      </c>
      <c r="S38" s="3">
        <f>'8F'!L211</f>
        <v>581.72942834548837</v>
      </c>
      <c r="T38" s="3">
        <f t="shared" si="4"/>
        <v>9.056846245781129</v>
      </c>
    </row>
    <row r="39" spans="1:20" x14ac:dyDescent="0.25">
      <c r="A39" s="3">
        <f t="shared" si="5"/>
        <v>5.4999999999999973</v>
      </c>
      <c r="B39" s="3">
        <f>AVERAGE('11F'!$J38:$J68) + Calibration!$C$11</f>
        <v>401.80470793249253</v>
      </c>
      <c r="C39" s="2">
        <f>'11F'!K68</f>
        <v>899.4813593598509</v>
      </c>
      <c r="D39" s="2">
        <f>'11F'!L68</f>
        <v>584.60646457281871</v>
      </c>
      <c r="E39" s="3">
        <f t="shared" si="1"/>
        <v>2.8185266798927953</v>
      </c>
      <c r="G39" s="3">
        <f>AVERAGE('10F'!$J38:$J68) + Calibration!$C$11</f>
        <v>398.5717493820776</v>
      </c>
      <c r="H39" s="3">
        <f>'10F'!K68</f>
        <v>941.81178395430902</v>
      </c>
      <c r="I39" s="3">
        <f>'10F'!L68</f>
        <v>588.38765535046775</v>
      </c>
      <c r="J39" s="3">
        <f t="shared" si="2"/>
        <v>3.0765689461949894</v>
      </c>
      <c r="L39" s="3">
        <f>AVERAGE('9F'!$J38:$J68) + Calibration!$C$11</f>
        <v>399.82878830369793</v>
      </c>
      <c r="M39" s="3">
        <f>'9F'!K68</f>
        <v>1115.515366755503</v>
      </c>
      <c r="N39" s="3">
        <f>'9F'!L68</f>
        <v>584.60646457281871</v>
      </c>
      <c r="O39" s="3">
        <f t="shared" si="3"/>
        <v>4.0531974124609533</v>
      </c>
      <c r="Q39" s="3">
        <f>AVERAGE('8F'!$J182:$J212) + Calibration!$C$11</f>
        <v>400.78461557406843</v>
      </c>
      <c r="R39" s="3">
        <f>'8F'!K212</f>
        <v>1997.1384206201974</v>
      </c>
      <c r="S39" s="3">
        <f>'8F'!L212</f>
        <v>581.93496528100286</v>
      </c>
      <c r="T39" s="3">
        <f t="shared" si="4"/>
        <v>9.0407411663105322</v>
      </c>
    </row>
    <row r="40" spans="1:20" x14ac:dyDescent="0.25">
      <c r="A40" s="3">
        <f t="shared" si="5"/>
        <v>5.5833333333333304</v>
      </c>
      <c r="B40" s="3">
        <f>AVERAGE('11F'!$J39:$J69) + Calibration!$C$11</f>
        <v>401.99948835048082</v>
      </c>
      <c r="C40" s="2">
        <f>'11F'!K69</f>
        <v>884.08479976808712</v>
      </c>
      <c r="D40" s="2">
        <f>'11F'!L69</f>
        <v>585.05854390297759</v>
      </c>
      <c r="E40" s="3">
        <f t="shared" si="1"/>
        <v>2.7302271631950941</v>
      </c>
      <c r="G40" s="3">
        <f>AVERAGE('10F'!$J39:$J69) + Calibration!$C$11</f>
        <v>398.56170855193255</v>
      </c>
      <c r="H40" s="3">
        <f>'10F'!K69</f>
        <v>952.02261081193967</v>
      </c>
      <c r="I40" s="3">
        <f>'10F'!L69</f>
        <v>587.48345148016199</v>
      </c>
      <c r="J40" s="3">
        <f t="shared" si="2"/>
        <v>3.1344534947005855</v>
      </c>
      <c r="L40" s="3">
        <f>AVERAGE('9F'!$J39:$J69) + Calibration!$C$11</f>
        <v>399.97135933667857</v>
      </c>
      <c r="M40" s="3">
        <f>'9F'!K69</f>
        <v>1059.7180116696902</v>
      </c>
      <c r="N40" s="3">
        <f>'9F'!L69</f>
        <v>583.29124437146868</v>
      </c>
      <c r="O40" s="3">
        <f t="shared" si="3"/>
        <v>3.7363889510134416</v>
      </c>
      <c r="Q40" s="3">
        <f>AVERAGE('8F'!$J183:$J213) + Calibration!$C$11</f>
        <v>400.75248644371896</v>
      </c>
      <c r="R40" s="3">
        <f>'8F'!K213</f>
        <v>1454.1589564704605</v>
      </c>
      <c r="S40" s="3">
        <f>'8F'!L213</f>
        <v>581.72942834548837</v>
      </c>
      <c r="T40" s="3">
        <f t="shared" si="4"/>
        <v>5.9658298857836396</v>
      </c>
    </row>
    <row r="41" spans="1:20" x14ac:dyDescent="0.25">
      <c r="A41" s="3">
        <f t="shared" si="5"/>
        <v>5.6666666666666634</v>
      </c>
      <c r="B41" s="3">
        <f>AVERAGE('11F'!$J40:$J70) + Calibration!$C$11</f>
        <v>402.16213963811964</v>
      </c>
      <c r="C41" s="2">
        <f>'11F'!K70</f>
        <v>861.93469711430953</v>
      </c>
      <c r="D41" s="2">
        <f>'11F'!L70</f>
        <v>585.71615194865308</v>
      </c>
      <c r="E41" s="3">
        <f t="shared" si="1"/>
        <v>2.6038617970373759</v>
      </c>
      <c r="G41" s="3">
        <f>AVERAGE('10F'!$J40:$J70) + Calibration!$C$11</f>
        <v>398.81070680208381</v>
      </c>
      <c r="H41" s="3">
        <f>'10F'!K70</f>
        <v>983.70007851089224</v>
      </c>
      <c r="I41" s="3">
        <f>'10F'!L70</f>
        <v>589.29185922077352</v>
      </c>
      <c r="J41" s="3">
        <f t="shared" si="2"/>
        <v>3.3124445244095049</v>
      </c>
      <c r="L41" s="3">
        <f>AVERAGE('9F'!$J40:$J70) + Calibration!$C$11</f>
        <v>400.05770529516826</v>
      </c>
      <c r="M41" s="3">
        <f>'9F'!K70</f>
        <v>1160.4186261305213</v>
      </c>
      <c r="N41" s="3">
        <f>'9F'!L70</f>
        <v>584.40093174730305</v>
      </c>
      <c r="O41" s="3">
        <f t="shared" si="3"/>
        <v>4.3062047125895875</v>
      </c>
      <c r="Q41" s="3">
        <f>AVERAGE('8F'!$J184:$J214) + Calibration!$C$11</f>
        <v>400.84887303154909</v>
      </c>
      <c r="R41" s="3">
        <f>'8F'!K214</f>
        <v>1049.5071848120597</v>
      </c>
      <c r="S41" s="3">
        <f>'8F'!L214</f>
        <v>582.63363221579414</v>
      </c>
      <c r="T41" s="3">
        <f t="shared" si="4"/>
        <v>3.6735915832982249</v>
      </c>
    </row>
    <row r="42" spans="1:20" x14ac:dyDescent="0.25">
      <c r="A42" s="3">
        <f t="shared" si="5"/>
        <v>5.7499999999999964</v>
      </c>
      <c r="B42" s="3">
        <f>AVERAGE('11F'!$J41:$J71) + Calibration!$C$11</f>
        <v>402.57378897510523</v>
      </c>
      <c r="C42" s="2">
        <f>'11F'!K71</f>
        <v>827.64423498213819</v>
      </c>
      <c r="D42" s="2">
        <f>'11F'!L71</f>
        <v>585.71615194865308</v>
      </c>
      <c r="E42" s="3">
        <f t="shared" si="1"/>
        <v>2.4073309235396687</v>
      </c>
      <c r="G42" s="3">
        <f>AVERAGE('10F'!$J41:$J71) + Calibration!$C$11</f>
        <v>398.85287555775096</v>
      </c>
      <c r="H42" s="3">
        <f>'10F'!K71</f>
        <v>953.9923955450223</v>
      </c>
      <c r="I42" s="3">
        <f>'10F'!L71</f>
        <v>590.401546596608</v>
      </c>
      <c r="J42" s="3">
        <f t="shared" si="2"/>
        <v>3.1439601268402813</v>
      </c>
      <c r="L42" s="3">
        <f>AVERAGE('9F'!$J41:$J71) + Calibration!$C$11</f>
        <v>400.0356167941593</v>
      </c>
      <c r="M42" s="3">
        <f>'9F'!K71</f>
        <v>1034.3117048825575</v>
      </c>
      <c r="N42" s="3">
        <f>'9F'!L71</f>
        <v>584.85305628745004</v>
      </c>
      <c r="O42" s="3">
        <f t="shared" si="3"/>
        <v>3.5921397388603875</v>
      </c>
      <c r="Q42" s="3">
        <f>AVERAGE('8F'!$J185:$J215) + Calibration!$C$11</f>
        <v>400.78461577487292</v>
      </c>
      <c r="R42" s="3">
        <f>'8F'!K215</f>
        <v>1988.6562316403897</v>
      </c>
      <c r="S42" s="3">
        <f>'8F'!L215</f>
        <v>581.93496528100286</v>
      </c>
      <c r="T42" s="3">
        <f t="shared" si="4"/>
        <v>8.992703396322959</v>
      </c>
    </row>
    <row r="43" spans="1:20" x14ac:dyDescent="0.25">
      <c r="A43" s="3">
        <f t="shared" si="5"/>
        <v>5.8333333333333295</v>
      </c>
      <c r="B43" s="3">
        <f>AVERAGE('11F'!$J42:$J72) + Calibration!$C$11</f>
        <v>402.80069872424752</v>
      </c>
      <c r="C43" s="2">
        <f>'11F'!K72</f>
        <v>869.73342026167597</v>
      </c>
      <c r="D43" s="2">
        <f>'11F'!L72</f>
        <v>585.71615194865308</v>
      </c>
      <c r="E43" s="3">
        <f t="shared" si="1"/>
        <v>2.644412450521179</v>
      </c>
      <c r="G43" s="3">
        <f>AVERAGE('10F'!$J42:$J72) + Calibration!$C$11</f>
        <v>398.91713281442708</v>
      </c>
      <c r="H43" s="3">
        <f>'10F'!K72</f>
        <v>954.39436593023834</v>
      </c>
      <c r="I43" s="3">
        <f>'10F'!L72</f>
        <v>592.62092134827697</v>
      </c>
      <c r="J43" s="3">
        <f t="shared" si="2"/>
        <v>3.1458727210120387</v>
      </c>
      <c r="L43" s="3">
        <f>AVERAGE('9F'!$J42:$J72) + Calibration!$C$11</f>
        <v>399.9271823346607</v>
      </c>
      <c r="M43" s="3">
        <f>'9F'!K72</f>
        <v>957.65056604360825</v>
      </c>
      <c r="N43" s="3">
        <f>'9F'!L72</f>
        <v>585.51066844312447</v>
      </c>
      <c r="O43" s="3">
        <f t="shared" si="3"/>
        <v>3.1585935013734532</v>
      </c>
      <c r="Q43" s="3">
        <f>AVERAGE('8F'!$J186:$J216) + Calibration!$C$11</f>
        <v>400.59987498220244</v>
      </c>
      <c r="R43" s="3">
        <f>'8F'!K216</f>
        <v>1996.6961981226618</v>
      </c>
      <c r="S43" s="3">
        <f>'8F'!L216</f>
        <v>582.1815569956342</v>
      </c>
      <c r="T43" s="3">
        <f t="shared" si="4"/>
        <v>9.0392829511850348</v>
      </c>
    </row>
    <row r="44" spans="1:20" x14ac:dyDescent="0.25">
      <c r="A44" s="3">
        <f t="shared" si="5"/>
        <v>5.9166666666666625</v>
      </c>
      <c r="B44" s="3">
        <f>AVERAGE('11F'!$J43:$J73) + Calibration!$C$11</f>
        <v>402.94126131007283</v>
      </c>
      <c r="C44" s="2">
        <f>'11F'!K73</f>
        <v>818.27769346691991</v>
      </c>
      <c r="D44" s="2">
        <f>'11F'!L73</f>
        <v>586.62035581895896</v>
      </c>
      <c r="E44" s="3">
        <f t="shared" si="1"/>
        <v>2.3522036081221009</v>
      </c>
      <c r="G44" s="3">
        <f>AVERAGE('10F'!$J43:$J73) + Calibration!$C$11</f>
        <v>398.92717344376757</v>
      </c>
      <c r="H44" s="3">
        <f>'10F'!K73</f>
        <v>1008.9054021154097</v>
      </c>
      <c r="I44" s="3">
        <f>'10F'!L73</f>
        <v>594.38827019977271</v>
      </c>
      <c r="J44" s="3">
        <f t="shared" si="2"/>
        <v>3.4545319872530027</v>
      </c>
      <c r="L44" s="3">
        <f>AVERAGE('9F'!$J43:$J73) + Calibration!$C$11</f>
        <v>399.92718233466076</v>
      </c>
      <c r="M44" s="3">
        <f>'9F'!K73</f>
        <v>970.91651335234747</v>
      </c>
      <c r="N44" s="3">
        <f>'9F'!L73</f>
        <v>587.73004319479332</v>
      </c>
      <c r="O44" s="3">
        <f t="shared" si="3"/>
        <v>3.2337234603869938</v>
      </c>
      <c r="Q44" s="3">
        <f>AVERAGE('8F'!$J187:$J217) + Calibration!$C$11</f>
        <v>400.69626157003245</v>
      </c>
      <c r="R44" s="3">
        <f>'8F'!K217</f>
        <v>1999.7110624414654</v>
      </c>
      <c r="S44" s="3">
        <f>'8F'!L217</f>
        <v>581.72942834548837</v>
      </c>
      <c r="T44" s="3">
        <f t="shared" si="4"/>
        <v>9.0558113684331207</v>
      </c>
    </row>
    <row r="45" spans="1:20" x14ac:dyDescent="0.25">
      <c r="A45" s="3">
        <f t="shared" si="5"/>
        <v>5.9999999999999956</v>
      </c>
      <c r="B45" s="3">
        <f>AVERAGE('11F'!$J44:$J74) + Calibration!$C$11</f>
        <v>403.41716810453914</v>
      </c>
      <c r="C45" s="2">
        <f>'11F'!K74</f>
        <v>823.30259865111088</v>
      </c>
      <c r="D45" s="2">
        <f>'11F'!L74</f>
        <v>587.93553081032087</v>
      </c>
      <c r="E45" s="3">
        <f t="shared" si="1"/>
        <v>2.3779662660475949</v>
      </c>
      <c r="G45" s="3">
        <f>AVERAGE('10F'!$J44:$J74) + Calibration!$C$11</f>
        <v>398.87295681643189</v>
      </c>
      <c r="H45" s="3">
        <f>'10F'!K74</f>
        <v>948.56532701632307</v>
      </c>
      <c r="I45" s="3">
        <f>'10F'!L74</f>
        <v>596.60764495144156</v>
      </c>
      <c r="J45" s="3">
        <f t="shared" si="2"/>
        <v>3.113110905842932</v>
      </c>
      <c r="L45" s="3">
        <f>AVERAGE('9F'!$J44:$J74) + Calibration!$C$11</f>
        <v>399.83882792901568</v>
      </c>
      <c r="M45" s="3">
        <f>'9F'!K74</f>
        <v>1012.8047154492699</v>
      </c>
      <c r="N45" s="3">
        <f>'9F'!L74</f>
        <v>588.59313885599647</v>
      </c>
      <c r="O45" s="3">
        <f t="shared" si="3"/>
        <v>3.4714522027203736</v>
      </c>
      <c r="Q45" s="3">
        <f>AVERAGE('8F'!$J188:$J218) + Calibration!$C$11</f>
        <v>400.67417306902354</v>
      </c>
      <c r="R45" s="3">
        <f>'8F'!K218</f>
        <v>1996.8970848256311</v>
      </c>
      <c r="S45" s="3">
        <f>'8F'!L218</f>
        <v>581.27735312532843</v>
      </c>
      <c r="T45" s="3">
        <f t="shared" si="4"/>
        <v>9.0399998692702219</v>
      </c>
    </row>
    <row r="46" spans="1:20" x14ac:dyDescent="0.25">
      <c r="A46" s="3">
        <f t="shared" si="5"/>
        <v>6.0833333333333286</v>
      </c>
      <c r="B46" s="3">
        <f>AVERAGE('11F'!$J45:$J75) + Calibration!$C$11</f>
        <v>403.85090614333819</v>
      </c>
      <c r="C46" s="2">
        <f>'11F'!K75</f>
        <v>876.04483730580057</v>
      </c>
      <c r="D46" s="2">
        <f>'11F'!L75</f>
        <v>587.07243514911784</v>
      </c>
      <c r="E46" s="3">
        <f t="shared" si="1"/>
        <v>2.6742086237073974</v>
      </c>
      <c r="G46" s="3">
        <f>AVERAGE('10F'!$J45:$J75) + Calibration!$C$11</f>
        <v>398.98139127593055</v>
      </c>
      <c r="H46" s="3">
        <f>'10F'!K75</f>
        <v>946.59554630322589</v>
      </c>
      <c r="I46" s="3">
        <f>'10F'!L75</f>
        <v>592.82645417379251</v>
      </c>
      <c r="J46" s="3">
        <f t="shared" si="2"/>
        <v>3.1013412057902574</v>
      </c>
      <c r="L46" s="3">
        <f>AVERAGE('9F'!$J45:$J75) + Calibration!$C$11</f>
        <v>399.71834439302125</v>
      </c>
      <c r="M46" s="3">
        <f>'9F'!K75</f>
        <v>972.84604195312522</v>
      </c>
      <c r="N46" s="3">
        <f>'9F'!L75</f>
        <v>587.48345148016199</v>
      </c>
      <c r="O46" s="3">
        <f t="shared" si="3"/>
        <v>3.2458338198621819</v>
      </c>
      <c r="Q46" s="3">
        <f>AVERAGE('8F'!$J189:$J219) + Calibration!$C$11</f>
        <v>400.5215614067024</v>
      </c>
      <c r="R46" s="3">
        <f>'8F'!K219</f>
        <v>1988.8571223633444</v>
      </c>
      <c r="S46" s="3">
        <f>'8F'!L219</f>
        <v>579.51005359381952</v>
      </c>
      <c r="T46" s="3">
        <f t="shared" si="4"/>
        <v>8.9953308887190584</v>
      </c>
    </row>
    <row r="47" spans="1:20" x14ac:dyDescent="0.25">
      <c r="A47" s="3">
        <f t="shared" si="5"/>
        <v>6.1666666666666616</v>
      </c>
      <c r="B47" s="3">
        <f>AVERAGE('11F'!$J46:$J76) + Calibration!$C$11</f>
        <v>404.16616889249372</v>
      </c>
      <c r="C47" s="2">
        <f>'11F'!K76</f>
        <v>852.16609275421445</v>
      </c>
      <c r="D47" s="2">
        <f>'11F'!L76</f>
        <v>588.83973057062781</v>
      </c>
      <c r="E47" s="3">
        <f t="shared" si="1"/>
        <v>2.5371890249878568</v>
      </c>
      <c r="G47" s="3">
        <f>AVERAGE('10F'!$J46:$J76) + Calibration!$C$11</f>
        <v>398.99143090124829</v>
      </c>
      <c r="H47" s="3">
        <f>'10F'!K76</f>
        <v>956.36414664333552</v>
      </c>
      <c r="I47" s="3">
        <f>'10F'!L76</f>
        <v>591.05915875228243</v>
      </c>
      <c r="J47" s="3">
        <f t="shared" si="2"/>
        <v>3.1566075391677821</v>
      </c>
      <c r="L47" s="3">
        <f>AVERAGE('9F'!$J46:$J76) + Calibration!$C$11</f>
        <v>399.62195780519113</v>
      </c>
      <c r="M47" s="3">
        <f>'9F'!K76</f>
        <v>1426.3808021053683</v>
      </c>
      <c r="N47" s="3">
        <f>'9F'!L76</f>
        <v>586.82584343448639</v>
      </c>
      <c r="O47" s="3">
        <f t="shared" si="3"/>
        <v>5.8149145397437776</v>
      </c>
      <c r="Q47" s="3">
        <f>AVERAGE('8F'!$J190:$J220) + Calibration!$C$11</f>
        <v>400.46734477936673</v>
      </c>
      <c r="R47" s="3">
        <f>'8F'!K220</f>
        <v>1996.6961981226618</v>
      </c>
      <c r="S47" s="3">
        <f>'8F'!L220</f>
        <v>580.16766574949395</v>
      </c>
      <c r="T47" s="3">
        <f t="shared" si="4"/>
        <v>9.0400335186699916</v>
      </c>
    </row>
    <row r="48" spans="1:20" x14ac:dyDescent="0.25">
      <c r="A48" s="3">
        <f t="shared" si="5"/>
        <v>6.2499999999999947</v>
      </c>
      <c r="B48" s="3">
        <f>AVERAGE('11F'!$J47:$J77) + Calibration!$C$11</f>
        <v>404.38303801229546</v>
      </c>
      <c r="C48" s="2">
        <f>'11F'!K77</f>
        <v>814.17730047079817</v>
      </c>
      <c r="D48" s="2">
        <f>'11F'!L77</f>
        <v>586.82584343448639</v>
      </c>
      <c r="E48" s="3">
        <f t="shared" si="1"/>
        <v>2.3208162542760324</v>
      </c>
      <c r="G48" s="3">
        <f>AVERAGE('10F'!$J47:$J77) + Calibration!$C$11</f>
        <v>398.92717364457218</v>
      </c>
      <c r="H48" s="3">
        <f>'10F'!K77</f>
        <v>928.14386626035378</v>
      </c>
      <c r="I48" s="3">
        <f>'10F'!L77</f>
        <v>590.60703010213672</v>
      </c>
      <c r="J48" s="3">
        <f t="shared" si="2"/>
        <v>2.9971495815690736</v>
      </c>
      <c r="L48" s="3">
        <f>AVERAGE('9F'!$J47:$J77) + Calibration!$C$11</f>
        <v>399.55569210135963</v>
      </c>
      <c r="M48" s="3">
        <f>'9F'!K77</f>
        <v>1466.3394715815277</v>
      </c>
      <c r="N48" s="3">
        <f>'9F'!L77</f>
        <v>587.07243514911784</v>
      </c>
      <c r="O48" s="3">
        <f t="shared" si="3"/>
        <v>6.0415905297510166</v>
      </c>
      <c r="Q48" s="3">
        <f>AVERAGE('8F'!$J191:$J221) + Calibration!$C$11</f>
        <v>400.60790857001939</v>
      </c>
      <c r="R48" s="3">
        <f>'8F'!K221</f>
        <v>1373.6386599303246</v>
      </c>
      <c r="S48" s="3">
        <f>'8F'!L221</f>
        <v>579.9621329239784</v>
      </c>
      <c r="T48" s="3">
        <f t="shared" si="4"/>
        <v>5.5106325064668109</v>
      </c>
    </row>
    <row r="49" spans="1:20" x14ac:dyDescent="0.25">
      <c r="A49" s="3">
        <f t="shared" si="5"/>
        <v>6.3333333333333277</v>
      </c>
      <c r="B49" s="3">
        <f>AVERAGE('11F'!$J48:$J78) + Calibration!$C$11</f>
        <v>404.56576935378791</v>
      </c>
      <c r="C49" s="2">
        <f>'11F'!K78</f>
        <v>832.18675801613472</v>
      </c>
      <c r="D49" s="2">
        <f>'11F'!L78</f>
        <v>584.60646457281871</v>
      </c>
      <c r="E49" s="3">
        <f t="shared" si="1"/>
        <v>2.4217755885678329</v>
      </c>
      <c r="G49" s="3">
        <f>AVERAGE('10F'!$J48:$J78) + Calibration!$C$11</f>
        <v>398.9813902719078</v>
      </c>
      <c r="H49" s="3">
        <f>'10F'!K78</f>
        <v>887.54198708405795</v>
      </c>
      <c r="I49" s="3">
        <f>'10F'!L78</f>
        <v>590.81256703765121</v>
      </c>
      <c r="J49" s="3">
        <f t="shared" si="2"/>
        <v>2.7668990958487516</v>
      </c>
      <c r="L49" s="3">
        <f>AVERAGE('9F'!$J48:$J78) + Calibration!$C$11</f>
        <v>399.6099087286953</v>
      </c>
      <c r="M49" s="3">
        <f>'9F'!K78</f>
        <v>1239.8937466052901</v>
      </c>
      <c r="N49" s="3">
        <f>'9F'!L78</f>
        <v>585.71615194865308</v>
      </c>
      <c r="O49" s="3">
        <f t="shared" si="3"/>
        <v>4.7588377090734078</v>
      </c>
      <c r="Q49" s="3">
        <f>AVERAGE('8F'!$J192:$J222) + Calibration!$C$11</f>
        <v>400.67216602750005</v>
      </c>
      <c r="R49" s="3">
        <f>'8F'!K222</f>
        <v>1599.8431496116273</v>
      </c>
      <c r="S49" s="3">
        <f>'8F'!L222</f>
        <v>579.30457008829092</v>
      </c>
      <c r="T49" s="3">
        <f t="shared" si="4"/>
        <v>6.791348160078357</v>
      </c>
    </row>
    <row r="50" spans="1:20" x14ac:dyDescent="0.25">
      <c r="A50" s="3">
        <f t="shared" si="5"/>
        <v>6.4166666666666607</v>
      </c>
      <c r="B50" s="3">
        <f>AVERAGE('11F'!$J49:$J79) + Calibration!$C$11</f>
        <v>404.69629231429553</v>
      </c>
      <c r="C50" s="2">
        <f>'11F'!K79</f>
        <v>758.82207140287505</v>
      </c>
      <c r="D50" s="2">
        <f>'11F'!L79</f>
        <v>583.49672787699728</v>
      </c>
      <c r="E50" s="3">
        <f t="shared" si="1"/>
        <v>2.0055450733651097</v>
      </c>
      <c r="G50" s="3">
        <f>AVERAGE('10F'!$J49:$J79) + Calibration!$C$11</f>
        <v>399.03560810407083</v>
      </c>
      <c r="H50" s="3">
        <f>'10F'!K79</f>
        <v>837.17160002731293</v>
      </c>
      <c r="I50" s="3">
        <f>'10F'!L79</f>
        <v>590.81256703765121</v>
      </c>
      <c r="J50" s="3">
        <f t="shared" si="2"/>
        <v>2.481325935454699</v>
      </c>
      <c r="L50" s="3">
        <f>AVERAGE('9F'!$J49:$J79) + Calibration!$C$11</f>
        <v>399.77256122116154</v>
      </c>
      <c r="M50" s="3">
        <f>'9F'!K79</f>
        <v>1064.2605347036867</v>
      </c>
      <c r="N50" s="3">
        <f>'9F'!L79</f>
        <v>587.07243514911784</v>
      </c>
      <c r="O50" s="3">
        <f t="shared" si="3"/>
        <v>3.7632408037566165</v>
      </c>
      <c r="Q50" s="3">
        <f>AVERAGE('8F'!$J193:$J223) + Calibration!$C$11</f>
        <v>400.748472360672</v>
      </c>
      <c r="R50" s="3">
        <f>'8F'!K223</f>
        <v>1700.1418901668883</v>
      </c>
      <c r="S50" s="3">
        <f>'8F'!L223</f>
        <v>578.60584972351364</v>
      </c>
      <c r="T50" s="3">
        <f t="shared" si="4"/>
        <v>7.3589448194124749</v>
      </c>
    </row>
    <row r="51" spans="1:20" x14ac:dyDescent="0.25">
      <c r="A51" s="3">
        <f t="shared" si="5"/>
        <v>6.4999999999999938</v>
      </c>
      <c r="B51" s="3">
        <f>AVERAGE('11F'!$J50:$J80) + Calibration!$C$11</f>
        <v>404.77259764344484</v>
      </c>
      <c r="C51" s="2">
        <f>'11F'!K80</f>
        <v>797.01194334855279</v>
      </c>
      <c r="D51" s="2">
        <f>'11F'!L80</f>
        <v>583.94885652714311</v>
      </c>
      <c r="E51" s="3">
        <f t="shared" si="1"/>
        <v>2.2213962772872944</v>
      </c>
      <c r="G51" s="3">
        <f>AVERAGE('10F'!$J50:$J80) + Calibration!$C$11</f>
        <v>399.2103084682056</v>
      </c>
      <c r="H51" s="3">
        <f>'10F'!K80</f>
        <v>859.9649123812269</v>
      </c>
      <c r="I51" s="3">
        <f>'10F'!L80</f>
        <v>590.81256703765121</v>
      </c>
      <c r="J51" s="3">
        <f t="shared" si="2"/>
        <v>2.6094234887003549</v>
      </c>
      <c r="L51" s="3">
        <f>AVERAGE('9F'!$J50:$J80) + Calibration!$C$11</f>
        <v>399.91312481100954</v>
      </c>
      <c r="M51" s="3">
        <f>'9F'!K80</f>
        <v>1275.5107837704077</v>
      </c>
      <c r="N51" s="3">
        <f>'9F'!L80</f>
        <v>584.85305628745004</v>
      </c>
      <c r="O51" s="3">
        <f t="shared" si="3"/>
        <v>4.9588329200309174</v>
      </c>
      <c r="Q51" s="3">
        <f>AVERAGE('8F'!$J194:$J224) + Calibration!$C$11</f>
        <v>400.68421510399583</v>
      </c>
      <c r="R51" s="3">
        <f>'8F'!K224</f>
        <v>1279.1689542689937</v>
      </c>
      <c r="S51" s="3">
        <f>'8F'!L224</f>
        <v>578.60584972351364</v>
      </c>
      <c r="T51" s="3">
        <f t="shared" si="4"/>
        <v>4.9751835214970201</v>
      </c>
    </row>
    <row r="52" spans="1:20" x14ac:dyDescent="0.25">
      <c r="A52" s="3">
        <f t="shared" si="5"/>
        <v>6.5833333333333268</v>
      </c>
      <c r="B52" s="3">
        <f>AVERAGE('11F'!$J51:$J81) + Calibration!$C$11</f>
        <v>404.84890397661673</v>
      </c>
      <c r="C52" s="2">
        <f>'11F'!K81</f>
        <v>793.31351671766186</v>
      </c>
      <c r="D52" s="2">
        <f>'11F'!L81</f>
        <v>584.40093174730305</v>
      </c>
      <c r="E52" s="3">
        <f t="shared" si="1"/>
        <v>2.2000185704204598</v>
      </c>
      <c r="G52" s="3">
        <f>AVERAGE('10F'!$J51:$J81) + Calibration!$C$11</f>
        <v>399.35087105403085</v>
      </c>
      <c r="H52" s="3">
        <f>'10F'!K81</f>
        <v>862.57790279446044</v>
      </c>
      <c r="I52" s="3">
        <f>'10F'!L81</f>
        <v>588.38765535046775</v>
      </c>
      <c r="J52" s="3">
        <f t="shared" si="2"/>
        <v>2.6234257606085776</v>
      </c>
      <c r="L52" s="3">
        <f>AVERAGE('9F'!$J51:$J81) + Calibration!$C$11</f>
        <v>399.98943014015867</v>
      </c>
      <c r="M52" s="3">
        <f>'9F'!K81</f>
        <v>1166.2878206771102</v>
      </c>
      <c r="N52" s="3">
        <f>'9F'!L81</f>
        <v>583.49672787699728</v>
      </c>
      <c r="O52" s="3">
        <f t="shared" si="3"/>
        <v>4.3398307963470115</v>
      </c>
      <c r="Q52" s="3">
        <f>AVERAGE('8F'!$J195:$J225) + Calibration!$C$11</f>
        <v>400.79264976429903</v>
      </c>
      <c r="R52" s="3">
        <f>'8F'!K225</f>
        <v>1505.4136960626161</v>
      </c>
      <c r="S52" s="3">
        <f>'8F'!L225</f>
        <v>577.49616234767927</v>
      </c>
      <c r="T52" s="3">
        <f t="shared" si="4"/>
        <v>6.2558769458714263</v>
      </c>
    </row>
    <row r="53" spans="1:20" x14ac:dyDescent="0.25">
      <c r="A53" s="3">
        <f t="shared" si="5"/>
        <v>6.6666666666666599</v>
      </c>
      <c r="B53" s="3">
        <f>AVERAGE('11F'!$J52:$J82) + Calibration!$C$11</f>
        <v>404.89308117943921</v>
      </c>
      <c r="C53" s="2">
        <f>'11F'!K82</f>
        <v>837.61382252484862</v>
      </c>
      <c r="D53" s="2">
        <f>'11F'!L82</f>
        <v>585.96274366328441</v>
      </c>
      <c r="E53" s="3">
        <f t="shared" si="1"/>
        <v>2.4506573714620918</v>
      </c>
      <c r="G53" s="3">
        <f>AVERAGE('10F'!$J52:$J82) + Calibration!$C$11</f>
        <v>399.38299918035761</v>
      </c>
      <c r="H53" s="3">
        <f>'10F'!K82</f>
        <v>917.28992618223276</v>
      </c>
      <c r="I53" s="3">
        <f>'10F'!L82</f>
        <v>589.70282623183084</v>
      </c>
      <c r="J53" s="3">
        <f t="shared" si="2"/>
        <v>2.9330982019540062</v>
      </c>
      <c r="L53" s="3">
        <f>AVERAGE('9F'!$J52:$J82) + Calibration!$C$11</f>
        <v>400.06573667413517</v>
      </c>
      <c r="M53" s="3">
        <f>'9F'!K82</f>
        <v>987.39840866213717</v>
      </c>
      <c r="N53" s="3">
        <f>'9F'!L82</f>
        <v>583.74336891161556</v>
      </c>
      <c r="O53" s="3">
        <f t="shared" si="3"/>
        <v>3.3262818362547475</v>
      </c>
      <c r="Q53" s="3">
        <f>AVERAGE('8F'!$J196:$J226) + Calibration!$C$11</f>
        <v>400.91313229627082</v>
      </c>
      <c r="R53" s="3">
        <f>'8F'!K226</f>
        <v>1996.8970848256311</v>
      </c>
      <c r="S53" s="3">
        <f>'8F'!L226</f>
        <v>577.49616234767927</v>
      </c>
      <c r="T53" s="3">
        <f t="shared" si="4"/>
        <v>9.0386465549134591</v>
      </c>
    </row>
    <row r="54" spans="1:20" x14ac:dyDescent="0.25">
      <c r="A54" s="3">
        <f t="shared" si="5"/>
        <v>6.7499999999999929</v>
      </c>
      <c r="B54" s="3">
        <f>AVERAGE('11F'!$J53:$J83) + Calibration!$C$11</f>
        <v>405.03364497009198</v>
      </c>
      <c r="C54" s="2">
        <f>'11F'!K83</f>
        <v>837.17160002731293</v>
      </c>
      <c r="D54" s="2">
        <f>'11F'!L83</f>
        <v>585.51066844312447</v>
      </c>
      <c r="E54" s="3">
        <f t="shared" si="1"/>
        <v>2.4473568374763728</v>
      </c>
      <c r="G54" s="3">
        <f>AVERAGE('10F'!$J53:$J83) + Calibration!$C$11</f>
        <v>399.47938456336033</v>
      </c>
      <c r="H54" s="3">
        <f>'10F'!K83</f>
        <v>986.95627862426215</v>
      </c>
      <c r="I54" s="3">
        <f>'10F'!L83</f>
        <v>588.18217184493915</v>
      </c>
      <c r="J54" s="3">
        <f t="shared" si="2"/>
        <v>3.3270986191179417</v>
      </c>
      <c r="L54" s="3">
        <f>AVERAGE('9F'!$J53:$J83) + Calibration!$C$11</f>
        <v>400.19625983544739</v>
      </c>
      <c r="M54" s="3">
        <f>'9F'!K83</f>
        <v>1044.7234224631429</v>
      </c>
      <c r="N54" s="3">
        <f>'9F'!L83</f>
        <v>583.04465265683734</v>
      </c>
      <c r="O54" s="3">
        <f t="shared" si="3"/>
        <v>3.6501953599222019</v>
      </c>
      <c r="Q54" s="3">
        <f>AVERAGE('8F'!$J197:$J227) + Calibration!$C$11</f>
        <v>400.89104359445719</v>
      </c>
      <c r="R54" s="3">
        <f>'8F'!K227</f>
        <v>1997.1384206201974</v>
      </c>
      <c r="S54" s="3">
        <f>'8F'!L227</f>
        <v>578.60584972351364</v>
      </c>
      <c r="T54" s="3">
        <f t="shared" si="4"/>
        <v>9.0401384251248782</v>
      </c>
    </row>
    <row r="55" spans="1:20" x14ac:dyDescent="0.25">
      <c r="A55" s="3">
        <f t="shared" si="5"/>
        <v>6.8333333333333259</v>
      </c>
      <c r="B55" s="3">
        <f>AVERAGE('11F'!$J54:$J84) + Calibration!$C$11</f>
        <v>404.97942713792901</v>
      </c>
      <c r="C55" s="2">
        <f>'11F'!K84</f>
        <v>929.22920197837971</v>
      </c>
      <c r="D55" s="2">
        <f>'11F'!L84</f>
        <v>585.05854390297759</v>
      </c>
      <c r="E55" s="3">
        <f t="shared" si="1"/>
        <v>2.9690200918161334</v>
      </c>
      <c r="G55" s="3">
        <f>AVERAGE('10F'!$J54:$J84) + Calibration!$C$11</f>
        <v>399.68420581149365</v>
      </c>
      <c r="H55" s="3">
        <f>'10F'!K84</f>
        <v>924.68667894438306</v>
      </c>
      <c r="I55" s="3">
        <f>'10F'!L84</f>
        <v>588.59313885599647</v>
      </c>
      <c r="J55" s="3">
        <f t="shared" si="2"/>
        <v>2.9732829002341363</v>
      </c>
      <c r="L55" s="3">
        <f>AVERAGE('9F'!$J54:$J84) + Calibration!$C$11</f>
        <v>400.20630066559232</v>
      </c>
      <c r="M55" s="3">
        <f>'9F'!K84</f>
        <v>1187.1515079506005</v>
      </c>
      <c r="N55" s="3">
        <f>'9F'!L84</f>
        <v>583.74336891161556</v>
      </c>
      <c r="O55" s="3">
        <f t="shared" si="3"/>
        <v>4.4567613449117331</v>
      </c>
      <c r="Q55" s="3">
        <f>AVERAGE('8F'!$J198:$J228) + Calibration!$C$11</f>
        <v>400.89104359445713</v>
      </c>
      <c r="R55" s="3">
        <f>'8F'!K228</f>
        <v>1996.6961981226618</v>
      </c>
      <c r="S55" s="3">
        <f>'8F'!L228</f>
        <v>579.51005359381952</v>
      </c>
      <c r="T55" s="3">
        <f t="shared" si="4"/>
        <v>9.0376339557989063</v>
      </c>
    </row>
    <row r="56" spans="1:20" x14ac:dyDescent="0.25">
      <c r="A56" s="3">
        <f t="shared" si="5"/>
        <v>6.916666666666659</v>
      </c>
      <c r="B56" s="3">
        <f>AVERAGE('11F'!$J55:$J85) + Calibration!$C$11</f>
        <v>404.90312080475695</v>
      </c>
      <c r="C56" s="2">
        <f>'11F'!K85</f>
        <v>836.72937350979203</v>
      </c>
      <c r="D56" s="2">
        <f>'11F'!L85</f>
        <v>586.82584343448639</v>
      </c>
      <c r="E56" s="3">
        <f t="shared" si="1"/>
        <v>2.445591551937456</v>
      </c>
      <c r="G56" s="3">
        <f>AVERAGE('10F'!$J55:$J85) + Calibration!$C$11</f>
        <v>399.71633393782031</v>
      </c>
      <c r="H56" s="3">
        <f>'10F'!K85</f>
        <v>1010.4329603309714</v>
      </c>
      <c r="I56" s="3">
        <f>'10F'!L85</f>
        <v>590.15495488197666</v>
      </c>
      <c r="J56" s="3">
        <f t="shared" si="2"/>
        <v>3.4587138062563167</v>
      </c>
      <c r="L56" s="3">
        <f>AVERAGE('9F'!$J55:$J85) + Calibration!$C$11</f>
        <v>400.17417253926567</v>
      </c>
      <c r="M56" s="3">
        <f>'9F'!K85</f>
        <v>1218.3867531520175</v>
      </c>
      <c r="N56" s="3">
        <f>'9F'!L85</f>
        <v>583.04465265683734</v>
      </c>
      <c r="O56" s="3">
        <f t="shared" si="3"/>
        <v>4.6338400277907859</v>
      </c>
      <c r="Q56" s="3">
        <f>AVERAGE('8F'!$J199:$J229) + Calibration!$C$11</f>
        <v>400.76252888030029</v>
      </c>
      <c r="R56" s="3">
        <f>'8F'!K229</f>
        <v>1997.3393073231666</v>
      </c>
      <c r="S56" s="3">
        <f>'8F'!L229</f>
        <v>580.16766574949395</v>
      </c>
      <c r="T56" s="3">
        <f t="shared" si="4"/>
        <v>9.0420039470052043</v>
      </c>
    </row>
    <row r="57" spans="1:20" x14ac:dyDescent="0.25">
      <c r="A57" s="3">
        <f t="shared" si="5"/>
        <v>6.999999999999992</v>
      </c>
      <c r="B57" s="3">
        <f>AVERAGE('11F'!$J56:$J86) + Calibration!$C$11</f>
        <v>404.91516867642554</v>
      </c>
      <c r="C57" s="2">
        <f>'11F'!K86</f>
        <v>778.3591836434191</v>
      </c>
      <c r="D57" s="2">
        <f>'11F'!L86</f>
        <v>585.26402740850619</v>
      </c>
      <c r="E57" s="3">
        <f t="shared" si="1"/>
        <v>2.1149513777911064</v>
      </c>
      <c r="G57" s="3">
        <f>AVERAGE('10F'!$J56:$J86) + Calibration!$C$11</f>
        <v>399.76051114064279</v>
      </c>
      <c r="H57" s="3">
        <f>'10F'!K86</f>
        <v>983.05686881075599</v>
      </c>
      <c r="I57" s="3">
        <f>'10F'!L86</f>
        <v>589.70282623183084</v>
      </c>
      <c r="J57" s="3">
        <f t="shared" si="2"/>
        <v>3.3034226975734877</v>
      </c>
      <c r="L57" s="3">
        <f>AVERAGE('9F'!$J56:$J86) + Calibration!$C$11</f>
        <v>400.27256636942383</v>
      </c>
      <c r="M57" s="3">
        <f>'9F'!K86</f>
        <v>1165.2023884794382</v>
      </c>
      <c r="N57" s="3">
        <f>'9F'!L86</f>
        <v>583.94885652714311</v>
      </c>
      <c r="O57" s="3">
        <f t="shared" si="3"/>
        <v>4.3320800879030488</v>
      </c>
      <c r="Q57" s="3">
        <f>AVERAGE('8F'!$J200:$J230) + Calibration!$C$11</f>
        <v>400.66614349729758</v>
      </c>
      <c r="R57" s="3">
        <f>'8F'!K230</f>
        <v>1997.3393073231666</v>
      </c>
      <c r="S57" s="3">
        <f>'8F'!L230</f>
        <v>580.61974096965389</v>
      </c>
      <c r="T57" s="3">
        <f t="shared" si="4"/>
        <v>9.0425498130263762</v>
      </c>
    </row>
    <row r="58" spans="1:20" x14ac:dyDescent="0.25">
      <c r="A58" s="3">
        <f t="shared" si="5"/>
        <v>7.083333333333325</v>
      </c>
      <c r="B58" s="3">
        <f>AVERAGE('11F'!$J57:$J87) + Calibration!$C$11</f>
        <v>405.02360313592419</v>
      </c>
      <c r="C58" s="2">
        <f>'11F'!K87</f>
        <v>799.42395057917099</v>
      </c>
      <c r="D58" s="2">
        <f>'11F'!L87</f>
        <v>586.62035581895896</v>
      </c>
      <c r="E58" s="3">
        <f t="shared" si="1"/>
        <v>2.2336348282355263</v>
      </c>
      <c r="G58" s="3">
        <f>AVERAGE('10F'!$J57:$J87) + Calibration!$C$11</f>
        <v>399.65207648033964</v>
      </c>
      <c r="H58" s="3">
        <f>'10F'!K87</f>
        <v>983.49909532827678</v>
      </c>
      <c r="I58" s="3">
        <f>'10F'!L87</f>
        <v>590.81256703765121</v>
      </c>
      <c r="J58" s="3">
        <f t="shared" si="2"/>
        <v>3.3065412951947075</v>
      </c>
      <c r="L58" s="3">
        <f>AVERAGE('9F'!$J57:$J87) + Calibration!$C$11</f>
        <v>400.44726673355848</v>
      </c>
      <c r="M58" s="3">
        <f>'9F'!K87</f>
        <v>1054.0498003057169</v>
      </c>
      <c r="N58" s="3">
        <f>'9F'!L87</f>
        <v>585.26402740850619</v>
      </c>
      <c r="O58" s="3">
        <f t="shared" si="3"/>
        <v>3.701592537313446</v>
      </c>
      <c r="Q58" s="3">
        <f>AVERAGE('8F'!$J201:$J231) + Calibration!$C$11</f>
        <v>400.62196629447504</v>
      </c>
      <c r="R58" s="3">
        <f>'8F'!K231</f>
        <v>1997.1384206201974</v>
      </c>
      <c r="S58" s="3">
        <f>'8F'!L231</f>
        <v>580.16766574949395</v>
      </c>
      <c r="T58" s="3">
        <f t="shared" si="4"/>
        <v>9.0416623092508033</v>
      </c>
    </row>
    <row r="59" spans="1:20" x14ac:dyDescent="0.25">
      <c r="A59" s="3">
        <f t="shared" si="5"/>
        <v>7.1666666666666581</v>
      </c>
      <c r="B59" s="3">
        <f>AVERAGE('11F'!$J58:$J88) + Calibration!$C$11</f>
        <v>404.86095084426262</v>
      </c>
      <c r="C59" s="2">
        <f>'11F'!K88</f>
        <v>816.79029490401717</v>
      </c>
      <c r="D59" s="2">
        <f>'11F'!L88</f>
        <v>585.05854390297759</v>
      </c>
      <c r="E59" s="3">
        <f t="shared" si="1"/>
        <v>2.3329080099162001</v>
      </c>
      <c r="G59" s="3">
        <f>AVERAGE('10F'!$J58:$J88) + Calibration!$C$11</f>
        <v>399.44524698585548</v>
      </c>
      <c r="H59" s="3">
        <f>'10F'!K88</f>
        <v>1026.7138724581455</v>
      </c>
      <c r="I59" s="3">
        <f>'10F'!L88</f>
        <v>588.83973057062781</v>
      </c>
      <c r="J59" s="3">
        <f t="shared" si="2"/>
        <v>3.5524538900563374</v>
      </c>
      <c r="L59" s="3">
        <f>AVERAGE('9F'!$J58:$J88) + Calibration!$C$11</f>
        <v>400.50148456572151</v>
      </c>
      <c r="M59" s="3">
        <f>'9F'!K88</f>
        <v>1046.452064360951</v>
      </c>
      <c r="N59" s="3">
        <f>'9F'!L88</f>
        <v>589.04526750614218</v>
      </c>
      <c r="O59" s="3">
        <f t="shared" si="3"/>
        <v>3.6582566970410024</v>
      </c>
      <c r="Q59" s="3">
        <f>AVERAGE('8F'!$J202:$J232) + Calibration!$C$11</f>
        <v>400.66614349729758</v>
      </c>
      <c r="R59" s="3">
        <f>'8F'!K232</f>
        <v>1996.6961981226618</v>
      </c>
      <c r="S59" s="3">
        <f>'8F'!L232</f>
        <v>579.51005359381952</v>
      </c>
      <c r="T59" s="3">
        <f t="shared" si="4"/>
        <v>9.0389076481096406</v>
      </c>
    </row>
    <row r="60" spans="1:20" x14ac:dyDescent="0.25">
      <c r="A60" s="3">
        <f t="shared" si="5"/>
        <v>7.2499999999999911</v>
      </c>
      <c r="B60" s="3">
        <f>AVERAGE('11F'!$J59:$J89) + Calibration!$C$11</f>
        <v>404.86095084426256</v>
      </c>
      <c r="C60" s="2">
        <f>'11F'!K89</f>
        <v>803.96647361316752</v>
      </c>
      <c r="D60" s="2">
        <f>'11F'!L89</f>
        <v>584.85305628745004</v>
      </c>
      <c r="E60" s="3">
        <f t="shared" si="1"/>
        <v>2.2602819738287656</v>
      </c>
      <c r="G60" s="3">
        <f>AVERAGE('10F'!$J59:$J89) + Calibration!$C$11</f>
        <v>399.29263532353428</v>
      </c>
      <c r="H60" s="3">
        <f>'10F'!K89</f>
        <v>1024.7440877250631</v>
      </c>
      <c r="I60" s="3">
        <f>'10F'!L89</f>
        <v>588.59313885599647</v>
      </c>
      <c r="J60" s="3">
        <f t="shared" si="2"/>
        <v>3.5421625678349029</v>
      </c>
      <c r="L60" s="3">
        <f>AVERAGE('9F'!$J59:$J89) + Calibration!$C$11</f>
        <v>400.60991902522017</v>
      </c>
      <c r="M60" s="3">
        <f>'9F'!K89</f>
        <v>1002.8352203662204</v>
      </c>
      <c r="N60" s="3">
        <f>'9F'!L89</f>
        <v>589.29185922077352</v>
      </c>
      <c r="O60" s="3">
        <f t="shared" si="3"/>
        <v>3.4106242964541424</v>
      </c>
      <c r="Q60" s="3">
        <f>AVERAGE('8F'!$J203:$J233) + Calibration!$C$11</f>
        <v>400.58983716412558</v>
      </c>
      <c r="R60" s="3">
        <f>'8F'!K233</f>
        <v>1500.388790878425</v>
      </c>
      <c r="S60" s="3">
        <f>'8F'!L233</f>
        <v>579.9621329239784</v>
      </c>
      <c r="T60" s="3">
        <f t="shared" si="4"/>
        <v>6.2285676546639994</v>
      </c>
    </row>
    <row r="61" spans="1:20" x14ac:dyDescent="0.25">
      <c r="A61" s="3">
        <f t="shared" si="5"/>
        <v>7.3333333333333242</v>
      </c>
      <c r="B61" s="3">
        <f>AVERAGE('11F'!$J60:$J90) + Calibration!$C$11</f>
        <v>404.91516747159818</v>
      </c>
      <c r="C61" s="2">
        <f>'11F'!K90</f>
        <v>792.91155035243105</v>
      </c>
      <c r="D61" s="2">
        <f>'11F'!L90</f>
        <v>584.85305628745004</v>
      </c>
      <c r="E61" s="3">
        <f t="shared" si="1"/>
        <v>2.1973668117945615</v>
      </c>
      <c r="G61" s="3">
        <f>AVERAGE('10F'!$J60:$J90) + Calibration!$C$11</f>
        <v>399.28259469419379</v>
      </c>
      <c r="H61" s="3">
        <f>'10F'!K90</f>
        <v>958.33393137641815</v>
      </c>
      <c r="I61" s="3">
        <f>'10F'!L90</f>
        <v>590.15495488197666</v>
      </c>
      <c r="J61" s="3">
        <f t="shared" si="2"/>
        <v>3.1661141895031637</v>
      </c>
      <c r="L61" s="3">
        <f>AVERAGE('9F'!$J60:$J90) + Calibration!$C$11</f>
        <v>400.72839311003651</v>
      </c>
      <c r="M61" s="3">
        <f>'9F'!K90</f>
        <v>1095.5360320174234</v>
      </c>
      <c r="N61" s="3">
        <f>'9F'!L90</f>
        <v>594.14162916515443</v>
      </c>
      <c r="O61" s="3">
        <f t="shared" si="3"/>
        <v>3.9349522667724166</v>
      </c>
      <c r="Q61" s="3">
        <f>AVERAGE('8F'!$J204:$J234) + Calibration!$C$11</f>
        <v>400.49144212914013</v>
      </c>
      <c r="R61" s="3">
        <f>'8F'!K234</f>
        <v>1133.0826942629647</v>
      </c>
      <c r="S61" s="3">
        <f>'8F'!L234</f>
        <v>578.85244143814498</v>
      </c>
      <c r="T61" s="3">
        <f t="shared" si="4"/>
        <v>4.1489348227875222</v>
      </c>
    </row>
    <row r="62" spans="1:20" x14ac:dyDescent="0.25">
      <c r="A62" s="3">
        <f t="shared" si="5"/>
        <v>7.4166666666666572</v>
      </c>
      <c r="B62" s="3">
        <f>AVERAGE('11F'!$J61:$J91) + Calibration!$C$11</f>
        <v>404.80673301209958</v>
      </c>
      <c r="C62" s="2">
        <f>'11F'!K91</f>
        <v>824.14679555384794</v>
      </c>
      <c r="D62" s="2">
        <f>'11F'!L91</f>
        <v>585.96274366328441</v>
      </c>
      <c r="E62" s="3">
        <f t="shared" si="1"/>
        <v>2.3748776456199616</v>
      </c>
      <c r="G62" s="3">
        <f>AVERAGE('10F'!$J61:$J91) + Calibration!$C$11</f>
        <v>399.27255526968071</v>
      </c>
      <c r="H62" s="3">
        <f>'10F'!K91</f>
        <v>897.10960424155223</v>
      </c>
      <c r="I62" s="3">
        <f>'10F'!L91</f>
        <v>590.15495488197666</v>
      </c>
      <c r="J62" s="3">
        <f t="shared" si="2"/>
        <v>2.8194350704256905</v>
      </c>
      <c r="L62" s="3">
        <f>AVERAGE('9F'!$J61:$J91) + Calibration!$C$11</f>
        <v>400.82477969786669</v>
      </c>
      <c r="M62" s="3">
        <f>'9F'!K91</f>
        <v>1057.3060044390722</v>
      </c>
      <c r="N62" s="3">
        <f>'9F'!L91</f>
        <v>595.95003279576724</v>
      </c>
      <c r="O62" s="3">
        <f t="shared" si="3"/>
        <v>3.7178956285672973</v>
      </c>
      <c r="Q62" s="3">
        <f>AVERAGE('8F'!$J205:$J235) + Calibration!$C$11</f>
        <v>400.26453258080244</v>
      </c>
      <c r="R62" s="3">
        <f>'8F'!K235</f>
        <v>1397.9192783874807</v>
      </c>
      <c r="S62" s="3">
        <f>'8F'!L235</f>
        <v>579.05792905367264</v>
      </c>
      <c r="T62" s="3">
        <f t="shared" si="4"/>
        <v>5.6500872811957086</v>
      </c>
    </row>
    <row r="63" spans="1:20" x14ac:dyDescent="0.25">
      <c r="A63" s="3">
        <f t="shared" si="5"/>
        <v>7.4999999999999902</v>
      </c>
      <c r="B63" s="3">
        <f>AVERAGE('11F'!$J62:$J92) + Calibration!$C$11</f>
        <v>404.73042667892759</v>
      </c>
      <c r="C63" s="2">
        <f>'11F'!K92</f>
        <v>907.32033461953688</v>
      </c>
      <c r="D63" s="2">
        <f>'11F'!L92</f>
        <v>589.04526750614218</v>
      </c>
      <c r="E63" s="3">
        <f t="shared" si="1"/>
        <v>2.8463522661003013</v>
      </c>
      <c r="G63" s="3">
        <f>AVERAGE('10F'!$J62:$J92) + Calibration!$C$11</f>
        <v>399.22837806685817</v>
      </c>
      <c r="H63" s="3">
        <f>'10F'!K92</f>
        <v>927.05843406268173</v>
      </c>
      <c r="I63" s="3">
        <f>'10F'!L92</f>
        <v>585.05854390297759</v>
      </c>
      <c r="J63" s="3">
        <f t="shared" si="2"/>
        <v>2.9892965462750554</v>
      </c>
      <c r="L63" s="3">
        <f>AVERAGE('9F'!$J62:$J92) + Calibration!$C$11</f>
        <v>401.08582581968648</v>
      </c>
      <c r="M63" s="3">
        <f>'9F'!K92</f>
        <v>1199.9350731091454</v>
      </c>
      <c r="N63" s="3">
        <f>'9F'!L92</f>
        <v>595.95003279576724</v>
      </c>
      <c r="O63" s="3">
        <f t="shared" si="3"/>
        <v>4.5241783198789687</v>
      </c>
      <c r="Q63" s="3">
        <f>AVERAGE('8F'!$J206:$J236) + Calibration!$C$11</f>
        <v>400.12196034299444</v>
      </c>
      <c r="R63" s="3">
        <f>'8F'!K236</f>
        <v>1686.2326366783666</v>
      </c>
      <c r="S63" s="3">
        <f>'8F'!L236</f>
        <v>579.05792905367264</v>
      </c>
      <c r="T63" s="3">
        <f t="shared" si="4"/>
        <v>7.2837197488564831</v>
      </c>
    </row>
    <row r="64" spans="1:20" x14ac:dyDescent="0.25">
      <c r="A64" s="3">
        <f t="shared" si="5"/>
        <v>7.5833333333333233</v>
      </c>
      <c r="B64" s="3">
        <f>AVERAGE('11F'!$J63:$J93) + Calibration!$C$11</f>
        <v>404.8288217139131</v>
      </c>
      <c r="C64" s="2">
        <f>'11F'!K93</f>
        <v>874.07505257271794</v>
      </c>
      <c r="D64" s="2">
        <f>'11F'!L93</f>
        <v>589.04526750614218</v>
      </c>
      <c r="E64" s="3">
        <f t="shared" si="1"/>
        <v>2.6575147082376671</v>
      </c>
      <c r="G64" s="3">
        <f>AVERAGE('10F'!$J63:$J93) + Calibration!$C$11</f>
        <v>399.3488605988299</v>
      </c>
      <c r="H64" s="3">
        <f>'10F'!K93</f>
        <v>909.69208973783554</v>
      </c>
      <c r="I64" s="3">
        <f>'10F'!L93</f>
        <v>583.74336891161556</v>
      </c>
      <c r="J64" s="3">
        <f t="shared" si="2"/>
        <v>2.8902621875177181</v>
      </c>
      <c r="L64" s="3">
        <f>AVERAGE('9F'!$J63:$J93) + Calibration!$C$11</f>
        <v>401.09586524419956</v>
      </c>
      <c r="M64" s="3">
        <f>'9F'!K93</f>
        <v>1122.2287541848436</v>
      </c>
      <c r="N64" s="3">
        <f>'9F'!L93</f>
        <v>593.73065804409828</v>
      </c>
      <c r="O64" s="3">
        <f t="shared" si="3"/>
        <v>4.0840418802006928</v>
      </c>
      <c r="Q64" s="3">
        <f>AVERAGE('8F'!$J207:$J237) + Calibration!$C$11</f>
        <v>400.02557475918712</v>
      </c>
      <c r="R64" s="3">
        <f>'8F'!K237</f>
        <v>1500.388790878425</v>
      </c>
      <c r="S64" s="3">
        <f>'8F'!L237</f>
        <v>578.85244143814498</v>
      </c>
      <c r="T64" s="3">
        <f t="shared" si="4"/>
        <v>6.2317632810575994</v>
      </c>
    </row>
    <row r="65" spans="1:20" x14ac:dyDescent="0.25">
      <c r="A65" s="3">
        <f t="shared" si="5"/>
        <v>7.6666666666666563</v>
      </c>
      <c r="B65" s="3">
        <f>AVERAGE('11F'!$J64:$J94) + Calibration!$C$11</f>
        <v>404.77460388175012</v>
      </c>
      <c r="C65" s="2">
        <f>'11F'!K94</f>
        <v>880.38646961684242</v>
      </c>
      <c r="D65" s="2">
        <f>'11F'!L94</f>
        <v>586.16823127881196</v>
      </c>
      <c r="E65" s="3">
        <f t="shared" si="1"/>
        <v>2.693565649510107</v>
      </c>
      <c r="G65" s="3">
        <f>AVERAGE('10F'!$J64:$J94) + Calibration!$C$11</f>
        <v>399.36894065268348</v>
      </c>
      <c r="H65" s="3">
        <f>'10F'!K94</f>
        <v>921.83244921622929</v>
      </c>
      <c r="I65" s="3">
        <f>'10F'!L94</f>
        <v>585.71615194865308</v>
      </c>
      <c r="J65" s="3">
        <f t="shared" si="2"/>
        <v>2.9589038061828616</v>
      </c>
      <c r="L65" s="3">
        <f>AVERAGE('9F'!$J64:$J94) + Calibration!$C$11</f>
        <v>401.04164741203658</v>
      </c>
      <c r="M65" s="3">
        <f>'9F'!K94</f>
        <v>1411.8284353963563</v>
      </c>
      <c r="N65" s="3">
        <f>'9F'!L94</f>
        <v>590.401546596608</v>
      </c>
      <c r="O65" s="3">
        <f t="shared" si="3"/>
        <v>5.7244588859977528</v>
      </c>
      <c r="Q65" s="3">
        <f>AVERAGE('8F'!$J208:$J238) + Calibration!$C$11</f>
        <v>399.80870584018982</v>
      </c>
      <c r="R65" s="3">
        <f>'8F'!K238</f>
        <v>1996.4548623280955</v>
      </c>
      <c r="S65" s="3">
        <f>'8F'!L238</f>
        <v>579.30457008829092</v>
      </c>
      <c r="T65" s="3">
        <f t="shared" si="4"/>
        <v>9.0423968604970888</v>
      </c>
    </row>
    <row r="66" spans="1:20" x14ac:dyDescent="0.25">
      <c r="A66" s="3">
        <f t="shared" si="5"/>
        <v>7.7499999999999893</v>
      </c>
      <c r="B66" s="3">
        <f>AVERAGE('11F'!$J65:$J95) + Calibration!$C$11</f>
        <v>404.77460388175012</v>
      </c>
      <c r="C66" s="2">
        <f>'11F'!K95</f>
        <v>881.23066249959413</v>
      </c>
      <c r="D66" s="2">
        <f>'11F'!L95</f>
        <v>585.96274366328441</v>
      </c>
      <c r="E66" s="3">
        <f t="shared" si="1"/>
        <v>2.6983466255840041</v>
      </c>
      <c r="G66" s="3">
        <f>AVERAGE('10F'!$J65:$J95) + Calibration!$C$11</f>
        <v>399.41311785550602</v>
      </c>
      <c r="H66" s="3">
        <f>'10F'!K95</f>
        <v>975.90125888387979</v>
      </c>
      <c r="I66" s="3">
        <f>'10F'!L95</f>
        <v>588.83973057062781</v>
      </c>
      <c r="J66" s="3">
        <f t="shared" si="2"/>
        <v>3.2648652523081787</v>
      </c>
      <c r="L66" s="3">
        <f>AVERAGE('9F'!$J65:$J95) + Calibration!$C$11</f>
        <v>400.79264916188532</v>
      </c>
      <c r="M66" s="3">
        <f>'9F'!K95</f>
        <v>1412.7128844114129</v>
      </c>
      <c r="N66" s="3">
        <f>'9F'!L95</f>
        <v>587.48345148016199</v>
      </c>
      <c r="O66" s="3">
        <f t="shared" si="3"/>
        <v>5.7308780164674618</v>
      </c>
      <c r="Q66" s="3">
        <f>AVERAGE('8F'!$J209:$J239) + Calibration!$C$11</f>
        <v>399.74444838270915</v>
      </c>
      <c r="R66" s="3">
        <f>'8F'!K239</f>
        <v>1996.6961981226618</v>
      </c>
      <c r="S66" s="3">
        <f>'8F'!L239</f>
        <v>578.40036621798504</v>
      </c>
      <c r="T66" s="3">
        <f t="shared" si="4"/>
        <v>9.0441275479456955</v>
      </c>
    </row>
    <row r="67" spans="1:20" x14ac:dyDescent="0.25">
      <c r="A67" s="3">
        <f t="shared" si="5"/>
        <v>7.8333333333333224</v>
      </c>
      <c r="B67" s="3">
        <f>AVERAGE('11F'!$J66:$J96) + Calibration!$C$11</f>
        <v>404.82882050908574</v>
      </c>
      <c r="C67" s="2">
        <f>'11F'!K96</f>
        <v>881.02958283733278</v>
      </c>
      <c r="D67" s="2">
        <f>'11F'!L96</f>
        <v>584.85305628745004</v>
      </c>
      <c r="E67" s="3">
        <f t="shared" si="1"/>
        <v>2.6969007884095193</v>
      </c>
      <c r="G67" s="3">
        <f>AVERAGE('10F'!$J66:$J96) + Calibration!$C$11</f>
        <v>399.42516592797909</v>
      </c>
      <c r="H67" s="3">
        <f>'10F'!K96</f>
        <v>947.03776880076146</v>
      </c>
      <c r="I67" s="3">
        <f>'10F'!L96</f>
        <v>591.26464225781103</v>
      </c>
      <c r="J67" s="3">
        <f t="shared" si="2"/>
        <v>3.1013324153660062</v>
      </c>
      <c r="L67" s="3">
        <f>AVERAGE('9F'!$J66:$J96) + Calibration!$C$11</f>
        <v>400.62999687022375</v>
      </c>
      <c r="M67" s="3">
        <f>'9F'!K96</f>
        <v>1412.0295150586178</v>
      </c>
      <c r="N67" s="3">
        <f>'9F'!L96</f>
        <v>589.04526750614218</v>
      </c>
      <c r="O67" s="3">
        <f t="shared" si="3"/>
        <v>5.7279290034380752</v>
      </c>
      <c r="Q67" s="3">
        <f>AVERAGE('8F'!$J210:$J240) + Calibration!$C$11</f>
        <v>399.79866621487218</v>
      </c>
      <c r="R67" s="3">
        <f>'8F'!K240</f>
        <v>1996.8970848256311</v>
      </c>
      <c r="S67" s="3">
        <f>'8F'!L240</f>
        <v>578.85244143814498</v>
      </c>
      <c r="T67" s="3">
        <f t="shared" si="4"/>
        <v>9.0449581879290886</v>
      </c>
    </row>
    <row r="68" spans="1:20" x14ac:dyDescent="0.25">
      <c r="A68" s="3">
        <f t="shared" si="5"/>
        <v>7.9166666666666554</v>
      </c>
      <c r="B68" s="3">
        <f>AVERAGE('11F'!$J67:$J97) + Calibration!$C$11</f>
        <v>404.82882050908569</v>
      </c>
      <c r="C68" s="2">
        <f>'11F'!K97</f>
        <v>880.38646961684242</v>
      </c>
      <c r="D68" s="2">
        <f>'11F'!L97</f>
        <v>584.85305628745004</v>
      </c>
      <c r="E68" s="3">
        <f t="shared" ref="E68:E92" si="6">(C68-B68)/(7*35314.6667/1400)</f>
        <v>2.693258600726121</v>
      </c>
      <c r="G68" s="3">
        <f>AVERAGE('10F'!$J67:$J97) + Calibration!$C$11</f>
        <v>399.2404261393313</v>
      </c>
      <c r="H68" s="3">
        <f>'10F'!K97</f>
        <v>931.40006637372358</v>
      </c>
      <c r="I68" s="3">
        <f>'10F'!L97</f>
        <v>591.92225441348558</v>
      </c>
      <c r="J68" s="3">
        <f t="shared" ref="J68:J92" si="7">(H68-G68)/(7*35314.6667/1400)</f>
        <v>3.0138165808281139</v>
      </c>
      <c r="L68" s="3">
        <f>AVERAGE('9F'!$J67:$J97) + Calibration!$C$11</f>
        <v>400.55369053705181</v>
      </c>
      <c r="M68" s="3">
        <f>'9F'!K97</f>
        <v>1413.1148507766438</v>
      </c>
      <c r="N68" s="3">
        <f>'9F'!L97</f>
        <v>587.73004319479332</v>
      </c>
      <c r="O68" s="3">
        <f t="shared" ref="O68:O92" si="8">(M68-L68)/(7*35314.6667/1400)</f>
        <v>5.7345078113937964</v>
      </c>
      <c r="Q68" s="3">
        <f>AVERAGE('8F'!$J211:$J241) + Calibration!$C$11</f>
        <v>399.82075471588115</v>
      </c>
      <c r="R68" s="3">
        <f>'8F'!K241</f>
        <v>1655.8414878800556</v>
      </c>
      <c r="S68" s="3">
        <f>'8F'!L241</f>
        <v>579.9621329239784</v>
      </c>
      <c r="T68" s="3">
        <f t="shared" ref="T68:T92" si="9">(R68-Q68)/(7*35314.6667/1400)</f>
        <v>7.11330928780463</v>
      </c>
    </row>
    <row r="69" spans="1:20" x14ac:dyDescent="0.25">
      <c r="A69" s="3">
        <f t="shared" ref="A69:A92" si="10">1/12+A68</f>
        <v>7.9999999999999885</v>
      </c>
      <c r="B69" s="3">
        <f>AVERAGE('11F'!$J68:$J98) + Calibration!$C$11</f>
        <v>404.80673200807678</v>
      </c>
      <c r="C69" s="2">
        <f>'11F'!K98</f>
        <v>881.47180533486835</v>
      </c>
      <c r="D69" s="2">
        <f>'11F'!L98</f>
        <v>585.71615194865308</v>
      </c>
      <c r="E69" s="3">
        <f t="shared" si="6"/>
        <v>2.6995303530744721</v>
      </c>
      <c r="G69" s="3">
        <f>AVERAGE('10F'!$J68:$J98) + Calibration!$C$11</f>
        <v>399.18620931119108</v>
      </c>
      <c r="H69" s="3">
        <f>'10F'!K98</f>
        <v>970.03206433729099</v>
      </c>
      <c r="I69" s="3">
        <f>'10F'!L98</f>
        <v>590.81256703765121</v>
      </c>
      <c r="J69" s="3">
        <f t="shared" si="7"/>
        <v>3.2329109028578196</v>
      </c>
      <c r="L69" s="3">
        <f>AVERAGE('9F'!$J68:$J98) + Calibration!$C$11</f>
        <v>400.25047565956481</v>
      </c>
      <c r="M69" s="3">
        <f>'9F'!K98</f>
        <v>1413.1148507766438</v>
      </c>
      <c r="N69" s="3">
        <f>'9F'!L98</f>
        <v>587.93553081032087</v>
      </c>
      <c r="O69" s="3">
        <f t="shared" si="8"/>
        <v>5.7362250292288834</v>
      </c>
      <c r="Q69" s="3">
        <f>AVERAGE('8F'!$J212:$J242) + Calibration!$C$11</f>
        <v>399.90710067437084</v>
      </c>
      <c r="R69" s="3">
        <f>'8F'!K242</f>
        <v>1997.7815338406879</v>
      </c>
      <c r="S69" s="3">
        <f>'8F'!L242</f>
        <v>581.07186961979971</v>
      </c>
      <c r="T69" s="3">
        <f t="shared" si="9"/>
        <v>9.0493530449563426</v>
      </c>
    </row>
    <row r="70" spans="1:20" x14ac:dyDescent="0.25">
      <c r="A70" s="3">
        <f t="shared" si="10"/>
        <v>8.0833333333333215</v>
      </c>
      <c r="B70" s="3">
        <f>AVERAGE('11F'!$J69:$J99) + Calibration!$C$11</f>
        <v>404.78464350706776</v>
      </c>
      <c r="C70" s="2">
        <f>'11F'!K99</f>
        <v>853.45250813450173</v>
      </c>
      <c r="D70" s="2">
        <f>'11F'!L99</f>
        <v>588.59313885599647</v>
      </c>
      <c r="E70" s="3">
        <f t="shared" si="6"/>
        <v>2.5409718202292075</v>
      </c>
      <c r="G70" s="3">
        <f>AVERAGE('10F'!$J69:$J99) + Calibration!$C$11</f>
        <v>399.11994360735952</v>
      </c>
      <c r="H70" s="3">
        <f>'10F'!K99</f>
        <v>963.51976059019705</v>
      </c>
      <c r="I70" s="3">
        <f>'10F'!L99</f>
        <v>590.60703010213672</v>
      </c>
      <c r="J70" s="3">
        <f t="shared" si="7"/>
        <v>3.1964046087561546</v>
      </c>
      <c r="L70" s="3">
        <f>AVERAGE('9F'!$J69:$J99) + Calibration!$C$11</f>
        <v>400.27256416057384</v>
      </c>
      <c r="M70" s="3">
        <f>'9F'!K99</f>
        <v>1140.4794510451004</v>
      </c>
      <c r="N70" s="3">
        <f>'9F'!L99</f>
        <v>586.62035581895896</v>
      </c>
      <c r="O70" s="3">
        <f t="shared" si="8"/>
        <v>4.1920649750010321</v>
      </c>
      <c r="Q70" s="3">
        <f>AVERAGE('8F'!$J213:$J243) + Calibration!$C$11</f>
        <v>399.80870684421262</v>
      </c>
      <c r="R70" s="3">
        <f>'8F'!K243</f>
        <v>1997.3393073231666</v>
      </c>
      <c r="S70" s="3">
        <f>'8F'!L243</f>
        <v>581.52394483995977</v>
      </c>
      <c r="T70" s="3">
        <f t="shared" si="9"/>
        <v>9.0474057934628842</v>
      </c>
    </row>
    <row r="71" spans="1:20" x14ac:dyDescent="0.25">
      <c r="A71" s="3">
        <f t="shared" si="10"/>
        <v>8.1666666666666554</v>
      </c>
      <c r="B71" s="3">
        <f>AVERAGE('11F'!$J70:$J100) + Calibration!$C$11</f>
        <v>404.58986308907947</v>
      </c>
      <c r="C71" s="2">
        <f>'11F'!K100</f>
        <v>812.64964577559044</v>
      </c>
      <c r="D71" s="2">
        <f>'11F'!L100</f>
        <v>590.15495488197666</v>
      </c>
      <c r="E71" s="3">
        <f t="shared" si="6"/>
        <v>2.3109932547459717</v>
      </c>
      <c r="G71" s="3">
        <f>AVERAGE('10F'!$J70:$J100) + Calibration!$C$11</f>
        <v>398.98942064685195</v>
      </c>
      <c r="H71" s="3">
        <f>'10F'!K100</f>
        <v>995.88059362195952</v>
      </c>
      <c r="I71" s="3">
        <f>'10F'!L100</f>
        <v>589.04526750614218</v>
      </c>
      <c r="J71" s="3">
        <f t="shared" si="7"/>
        <v>3.3804151575079571</v>
      </c>
      <c r="L71" s="3">
        <f>AVERAGE('9F'!$J70:$J100) + Calibration!$C$11</f>
        <v>400.16412970107524</v>
      </c>
      <c r="M71" s="3">
        <f>'9F'!K100</f>
        <v>989.81041589275537</v>
      </c>
      <c r="N71" s="3">
        <f>'9F'!L100</f>
        <v>586.82584343448639</v>
      </c>
      <c r="O71" s="3">
        <f t="shared" si="8"/>
        <v>3.3393846879584457</v>
      </c>
      <c r="Q71" s="3">
        <f>AVERAGE('8F'!$J214:$J244) + Calibration!$C$11</f>
        <v>399.78661814239911</v>
      </c>
      <c r="R71" s="3">
        <f>'8F'!K244</f>
        <v>1190.8096784491865</v>
      </c>
      <c r="S71" s="3">
        <f>'8F'!L244</f>
        <v>576.83855430200379</v>
      </c>
      <c r="T71" s="3">
        <f t="shared" si="9"/>
        <v>4.4798557326142756</v>
      </c>
    </row>
    <row r="72" spans="1:20" x14ac:dyDescent="0.25">
      <c r="A72" s="3">
        <f t="shared" si="10"/>
        <v>8.2499999999999893</v>
      </c>
      <c r="B72" s="3">
        <f>AVERAGE('11F'!$J71:$J101) + Calibration!$C$11</f>
        <v>404.44930050325422</v>
      </c>
      <c r="C72" s="2">
        <f>'11F'!K101</f>
        <v>802.43891137762057</v>
      </c>
      <c r="D72" s="2">
        <f>'11F'!L101</f>
        <v>589.04526750614218</v>
      </c>
      <c r="E72" s="3">
        <f t="shared" si="6"/>
        <v>2.2539621526393527</v>
      </c>
      <c r="G72" s="3">
        <f>AVERAGE('10F'!$J71:$J101) + Calibration!$C$11</f>
        <v>398.84885685619935</v>
      </c>
      <c r="H72" s="3">
        <f>'10F'!K101</f>
        <v>1053.6075778081813</v>
      </c>
      <c r="I72" s="3">
        <f>'10F'!L101</f>
        <v>584.15434003267183</v>
      </c>
      <c r="J72" s="3">
        <f t="shared" si="7"/>
        <v>3.7081404534506448</v>
      </c>
      <c r="L72" s="3">
        <f>AVERAGE('9F'!$J71:$J101) + Calibration!$C$11</f>
        <v>400.1199524982527</v>
      </c>
      <c r="M72" s="3">
        <f>'9F'!K101</f>
        <v>930.11365099343618</v>
      </c>
      <c r="N72" s="3">
        <f>'9F'!L101</f>
        <v>587.93553081032087</v>
      </c>
      <c r="O72" s="3">
        <f t="shared" si="8"/>
        <v>3.0015500528293724</v>
      </c>
      <c r="Q72" s="3">
        <f>AVERAGE('8F'!$J215:$J245) + Calibration!$C$11</f>
        <v>399.79866601406763</v>
      </c>
      <c r="R72" s="3">
        <f>'8F'!K245</f>
        <v>1996.6961981226618</v>
      </c>
      <c r="S72" s="3">
        <f>'8F'!L245</f>
        <v>574.61912612034894</v>
      </c>
      <c r="T72" s="3">
        <f t="shared" si="9"/>
        <v>9.0438204934755557</v>
      </c>
    </row>
    <row r="73" spans="1:20" x14ac:dyDescent="0.25">
      <c r="A73" s="3">
        <f t="shared" si="10"/>
        <v>8.3333333333333233</v>
      </c>
      <c r="B73" s="3">
        <f>AVERAGE('11F'!$J72:$J102) + Calibration!$C$11</f>
        <v>404.12399692395377</v>
      </c>
      <c r="C73" s="2">
        <f>'11F'!K102</f>
        <v>790.49953910182762</v>
      </c>
      <c r="D73" s="2">
        <f>'11F'!L102</f>
        <v>589.29185922077352</v>
      </c>
      <c r="E73" s="3">
        <f t="shared" si="6"/>
        <v>2.188187392281824</v>
      </c>
      <c r="G73" s="3">
        <f>AVERAGE('10F'!$J72:$J102) + Calibration!$C$11</f>
        <v>398.74042239670069</v>
      </c>
      <c r="H73" s="3">
        <f>'10F'!K102</f>
        <v>984.78541422891817</v>
      </c>
      <c r="I73" s="3">
        <f>'10F'!L102</f>
        <v>583.94885652714311</v>
      </c>
      <c r="J73" s="3">
        <f t="shared" si="7"/>
        <v>3.3189892279641273</v>
      </c>
      <c r="L73" s="3">
        <f>AVERAGE('9F'!$J72:$J102) + Calibration!$C$11</f>
        <v>400.10790442577957</v>
      </c>
      <c r="M73" s="3">
        <f>'9F'!K102</f>
        <v>970.03206433729099</v>
      </c>
      <c r="N73" s="3">
        <f>'9F'!L102</f>
        <v>588.59313885599647</v>
      </c>
      <c r="O73" s="3">
        <f t="shared" si="8"/>
        <v>3.2276910030217634</v>
      </c>
      <c r="Q73" s="3">
        <f>AVERAGE('8F'!$J216:$J246) + Calibration!$C$11</f>
        <v>399.79866601406758</v>
      </c>
      <c r="R73" s="3">
        <f>'8F'!K246</f>
        <v>1998.8668695587137</v>
      </c>
      <c r="S73" s="3">
        <f>'8F'!L246</f>
        <v>572.19426786315148</v>
      </c>
      <c r="T73" s="3">
        <f t="shared" si="9"/>
        <v>9.0561138074943006</v>
      </c>
    </row>
    <row r="74" spans="1:20" x14ac:dyDescent="0.25">
      <c r="A74" s="3">
        <f t="shared" si="10"/>
        <v>8.4166666666666572</v>
      </c>
      <c r="B74" s="3">
        <f>AVERAGE('11F'!$J73:$J103) + Calibration!$C$11</f>
        <v>403.84287054747585</v>
      </c>
      <c r="C74" s="2">
        <f>'11F'!K103</f>
        <v>780.93197018415617</v>
      </c>
      <c r="D74" s="2">
        <f>'11F'!L103</f>
        <v>588.59313885599647</v>
      </c>
      <c r="E74" s="3">
        <f t="shared" si="6"/>
        <v>2.1355948384849417</v>
      </c>
      <c r="G74" s="3">
        <f>AVERAGE('10F'!$J73:$J103) + Calibration!$C$11</f>
        <v>398.79464022886361</v>
      </c>
      <c r="H74" s="3">
        <f>'10F'!K103</f>
        <v>962.87655089006068</v>
      </c>
      <c r="I74" s="3">
        <f>'10F'!L103</f>
        <v>589.29185922077352</v>
      </c>
      <c r="J74" s="3">
        <f t="shared" si="7"/>
        <v>3.1946041878469549</v>
      </c>
      <c r="L74" s="3">
        <f>AVERAGE('9F'!$J73:$J103) + Calibration!$C$11</f>
        <v>400.16212105311536</v>
      </c>
      <c r="M74" s="3">
        <f>'9F'!K103</f>
        <v>959.62035077669077</v>
      </c>
      <c r="N74" s="3">
        <f>'9F'!L103</f>
        <v>588.18217184493915</v>
      </c>
      <c r="O74" s="3">
        <f t="shared" si="8"/>
        <v>3.1684185750708238</v>
      </c>
      <c r="Q74" s="3">
        <f>AVERAGE('8F'!$J217:$J247) + Calibration!$C$11</f>
        <v>399.8207545150766</v>
      </c>
      <c r="R74" s="3">
        <f>'8F'!K247</f>
        <v>1997.1384206201974</v>
      </c>
      <c r="S74" s="3">
        <f>'8F'!L247</f>
        <v>570.63245183717117</v>
      </c>
      <c r="T74" s="3">
        <f t="shared" si="9"/>
        <v>9.0461998674625494</v>
      </c>
    </row>
    <row r="75" spans="1:20" x14ac:dyDescent="0.25">
      <c r="A75" s="3">
        <f t="shared" si="10"/>
        <v>8.4999999999999911</v>
      </c>
      <c r="B75" s="3">
        <f>AVERAGE('11F'!$J74:$J104) + Calibration!$C$11</f>
        <v>403.60592137382042</v>
      </c>
      <c r="C75" s="2">
        <f>'11F'!K104</f>
        <v>768.34943644804991</v>
      </c>
      <c r="D75" s="2">
        <f>'11F'!L104</f>
        <v>587.48345148016199</v>
      </c>
      <c r="E75" s="3">
        <f t="shared" si="6"/>
        <v>2.0656772336137013</v>
      </c>
      <c r="G75" s="3">
        <f>AVERAGE('10F'!$J74:$J104) + Calibration!$C$11</f>
        <v>398.93721126184431</v>
      </c>
      <c r="H75" s="3">
        <f>'10F'!K104</f>
        <v>963.51976059019705</v>
      </c>
      <c r="I75" s="3">
        <f>'10F'!L104</f>
        <v>588.38765535046775</v>
      </c>
      <c r="J75" s="3">
        <f t="shared" si="7"/>
        <v>3.1974394895158547</v>
      </c>
      <c r="L75" s="3">
        <f>AVERAGE('9F'!$J74:$J104) + Calibration!$C$11</f>
        <v>400.05368659361665</v>
      </c>
      <c r="M75" s="3">
        <f>'9F'!K104</f>
        <v>995.63935430703918</v>
      </c>
      <c r="N75" s="3">
        <f>'9F'!L104</f>
        <v>588.18217184493915</v>
      </c>
      <c r="O75" s="3">
        <f t="shared" si="8"/>
        <v>3.3730215990594208</v>
      </c>
      <c r="Q75" s="3">
        <f>AVERAGE('8F'!$J218:$J248) + Calibration!$C$11</f>
        <v>399.6701512999108</v>
      </c>
      <c r="R75" s="3">
        <f>'8F'!K248</f>
        <v>1997.1384206201974</v>
      </c>
      <c r="S75" s="3">
        <f>'8F'!L248</f>
        <v>569.07063992118981</v>
      </c>
      <c r="T75" s="3">
        <f t="shared" si="9"/>
        <v>9.0470527890910919</v>
      </c>
    </row>
    <row r="76" spans="1:20" x14ac:dyDescent="0.25">
      <c r="A76" s="3">
        <f t="shared" si="10"/>
        <v>8.583333333333325</v>
      </c>
      <c r="B76" s="3">
        <f>AVERAGE('11F'!$J75:$J105) + Calibration!$C$11</f>
        <v>403.23844903885276</v>
      </c>
      <c r="C76" s="2">
        <f>'11F'!K105</f>
        <v>757.05327387239322</v>
      </c>
      <c r="D76" s="2">
        <f>'11F'!L105</f>
        <v>587.73004319479332</v>
      </c>
      <c r="E76" s="3">
        <f t="shared" si="6"/>
        <v>2.0037840245766239</v>
      </c>
      <c r="G76" s="3">
        <f>AVERAGE('10F'!$J75:$J105) + Calibration!$C$11</f>
        <v>398.98138846466685</v>
      </c>
      <c r="H76" s="3">
        <f>'10F'!K105</f>
        <v>927.94287905775298</v>
      </c>
      <c r="I76" s="3">
        <f>'10F'!L105</f>
        <v>589.94946726644912</v>
      </c>
      <c r="J76" s="3">
        <f t="shared" si="7"/>
        <v>2.9957042782628678</v>
      </c>
      <c r="L76" s="3">
        <f>AVERAGE('9F'!$J75:$J105) + Calibration!$C$11</f>
        <v>400.07577529543022</v>
      </c>
      <c r="M76" s="3">
        <f>'9F'!K105</f>
        <v>965.69052850589514</v>
      </c>
      <c r="N76" s="3">
        <f>'9F'!L105</f>
        <v>589.70282623183084</v>
      </c>
      <c r="O76" s="3">
        <f t="shared" si="8"/>
        <v>3.2032852413156987</v>
      </c>
      <c r="Q76" s="3">
        <f>AVERAGE('8F'!$J219:$J249) + Calibration!$C$11</f>
        <v>399.58380534142117</v>
      </c>
      <c r="R76" s="3">
        <f>'8F'!K249</f>
        <v>1997.3393073231666</v>
      </c>
      <c r="S76" s="3">
        <f>'8F'!L249</f>
        <v>568.61856470102987</v>
      </c>
      <c r="T76" s="3">
        <f t="shared" si="9"/>
        <v>9.0486794937342303</v>
      </c>
    </row>
    <row r="77" spans="1:20" x14ac:dyDescent="0.25">
      <c r="A77" s="3">
        <f t="shared" si="10"/>
        <v>8.666666666666659</v>
      </c>
      <c r="B77" s="3">
        <f>AVERAGE('11F'!$J76:$J106) + Calibration!$C$11</f>
        <v>403.06575712187345</v>
      </c>
      <c r="C77" s="2">
        <f>'11F'!K106</f>
        <v>787.04235580584225</v>
      </c>
      <c r="D77" s="2">
        <f>'11F'!L106</f>
        <v>586.82584343448639</v>
      </c>
      <c r="E77" s="3">
        <f t="shared" si="6"/>
        <v>2.1746012892935997</v>
      </c>
      <c r="G77" s="3">
        <f>AVERAGE('10F'!$J76:$J106) + Calibration!$C$11</f>
        <v>398.99343754116268</v>
      </c>
      <c r="H77" s="3">
        <f>'10F'!K106</f>
        <v>950.29396891413137</v>
      </c>
      <c r="I77" s="3">
        <f>'10F'!L106</f>
        <v>590.15495488197666</v>
      </c>
      <c r="J77" s="3">
        <f t="shared" si="7"/>
        <v>3.1222185164951228</v>
      </c>
      <c r="L77" s="3">
        <f>AVERAGE('9F'!$J76:$J106) + Calibration!$C$11</f>
        <v>399.94726058127344</v>
      </c>
      <c r="M77" s="3">
        <f>'9F'!K106</f>
        <v>938.55557982095388</v>
      </c>
      <c r="N77" s="3">
        <f>'9F'!L106</f>
        <v>590.401546596608</v>
      </c>
      <c r="O77" s="3">
        <f t="shared" si="8"/>
        <v>3.0503378316730956</v>
      </c>
      <c r="Q77" s="3">
        <f>AVERAGE('8F'!$J220:$J250) + Calibration!$C$11</f>
        <v>399.50750001227198</v>
      </c>
      <c r="R77" s="3">
        <f>'8F'!K250</f>
        <v>1997.3393073231666</v>
      </c>
      <c r="S77" s="3">
        <f>'8F'!L250</f>
        <v>570.18032729702429</v>
      </c>
      <c r="T77" s="3">
        <f t="shared" si="9"/>
        <v>9.0491116389944271</v>
      </c>
    </row>
    <row r="78" spans="1:20" x14ac:dyDescent="0.25">
      <c r="A78" s="3">
        <f t="shared" si="10"/>
        <v>8.7499999999999929</v>
      </c>
      <c r="B78" s="3">
        <f>AVERAGE('11F'!$J77:$J107) + Calibration!$C$11</f>
        <v>402.90310603503912</v>
      </c>
      <c r="C78" s="2">
        <f>'11F'!K107</f>
        <v>767.50524356529809</v>
      </c>
      <c r="D78" s="2">
        <f>'11F'!L107</f>
        <v>590.81256703765121</v>
      </c>
      <c r="E78" s="3">
        <f t="shared" si="6"/>
        <v>2.0648765603683805</v>
      </c>
      <c r="G78" s="3">
        <f>AVERAGE('10F'!$J77:$J107) + Calibration!$C$11</f>
        <v>399.13400133181523</v>
      </c>
      <c r="H78" s="3">
        <f>'10F'!K107</f>
        <v>996.32282013948043</v>
      </c>
      <c r="I78" s="3">
        <f>'10F'!L107</f>
        <v>590.401546596608</v>
      </c>
      <c r="J78" s="3">
        <f t="shared" si="7"/>
        <v>3.3821008357848394</v>
      </c>
      <c r="L78" s="3">
        <f>AVERAGE('9F'!$J77:$J107) + Calibration!$C$11</f>
        <v>400.00147841343636</v>
      </c>
      <c r="M78" s="3">
        <f>'9F'!K107</f>
        <v>1510.3985380737943</v>
      </c>
      <c r="N78" s="3">
        <f>'9F'!L107</f>
        <v>592.82645417379251</v>
      </c>
      <c r="O78" s="3">
        <f t="shared" si="8"/>
        <v>6.2885886427485822</v>
      </c>
      <c r="Q78" s="3">
        <f>AVERAGE('8F'!$J221:$J251) + Calibration!$C$11</f>
        <v>399.46533125660477</v>
      </c>
      <c r="R78" s="3">
        <f>'8F'!K251</f>
        <v>1998.4246470611779</v>
      </c>
      <c r="S78" s="3">
        <f>'8F'!L251</f>
        <v>570.18032729702429</v>
      </c>
      <c r="T78" s="3">
        <f t="shared" si="9"/>
        <v>9.0554971360076468</v>
      </c>
    </row>
    <row r="79" spans="1:20" x14ac:dyDescent="0.25">
      <c r="A79" s="3">
        <f t="shared" si="10"/>
        <v>8.8333333333333268</v>
      </c>
      <c r="B79" s="3">
        <f>AVERAGE('11F'!$J78:$J108) + Calibration!$C$11</f>
        <v>402.82679950106262</v>
      </c>
      <c r="C79" s="2">
        <f>'11F'!K108</f>
        <v>752.30971539597283</v>
      </c>
      <c r="D79" s="2">
        <f>'11F'!L108</f>
        <v>590.81256703765121</v>
      </c>
      <c r="E79" s="3">
        <f t="shared" si="6"/>
        <v>1.9792508243885545</v>
      </c>
      <c r="G79" s="3">
        <f>AVERAGE('10F'!$J78:$J108) + Calibration!$C$11</f>
        <v>399.14404196115572</v>
      </c>
      <c r="H79" s="3">
        <f>'10F'!K108</f>
        <v>1053.4065946255657</v>
      </c>
      <c r="I79" s="3">
        <f>'10F'!L108</f>
        <v>589.49734272630224</v>
      </c>
      <c r="J79" s="3">
        <f t="shared" si="7"/>
        <v>3.7053304691923366</v>
      </c>
      <c r="L79" s="3">
        <f>AVERAGE('9F'!$J78:$J108) + Calibration!$C$11</f>
        <v>400.10991287293507</v>
      </c>
      <c r="M79" s="3">
        <f>'9F'!K108</f>
        <v>1235.1098877767272</v>
      </c>
      <c r="N79" s="3">
        <f>'9F'!L108</f>
        <v>592.16884612811691</v>
      </c>
      <c r="O79" s="3">
        <f t="shared" si="8"/>
        <v>4.728913241612398</v>
      </c>
      <c r="Q79" s="3">
        <f>AVERAGE('8F'!$J222:$J252) + Calibration!$C$11</f>
        <v>399.29063089247001</v>
      </c>
      <c r="R79" s="3">
        <f>'8F'!K252</f>
        <v>1996.4548623280955</v>
      </c>
      <c r="S79" s="3">
        <f>'8F'!L252</f>
        <v>571.7421433230046</v>
      </c>
      <c r="T79" s="3">
        <f t="shared" si="9"/>
        <v>9.0453309102624218</v>
      </c>
    </row>
    <row r="80" spans="1:20" x14ac:dyDescent="0.25">
      <c r="A80" s="3">
        <f t="shared" si="10"/>
        <v>8.9166666666666607</v>
      </c>
      <c r="B80" s="3">
        <f>AVERAGE('11F'!$J79:$J109) + Calibration!$C$11</f>
        <v>402.75250261906876</v>
      </c>
      <c r="C80" s="2">
        <f>'11F'!K109</f>
        <v>713.2354466950469</v>
      </c>
      <c r="D80" s="2">
        <f>'11F'!L109</f>
        <v>590.401546596608</v>
      </c>
      <c r="E80" s="3">
        <f t="shared" si="6"/>
        <v>1.7583795804363522</v>
      </c>
      <c r="G80" s="3">
        <f>AVERAGE('10F'!$J79:$J109) + Calibration!$C$11</f>
        <v>399.1982597933187</v>
      </c>
      <c r="H80" s="3">
        <f>'10F'!K109</f>
        <v>981.52921411554837</v>
      </c>
      <c r="I80" s="3">
        <f>'10F'!L109</f>
        <v>587.73004319479332</v>
      </c>
      <c r="J80" s="3">
        <f t="shared" si="7"/>
        <v>3.2979552618698769</v>
      </c>
      <c r="L80" s="3">
        <f>AVERAGE('9F'!$J79:$J109) + Calibration!$C$11</f>
        <v>400.1962588314247</v>
      </c>
      <c r="M80" s="3">
        <f>'9F'!K109</f>
        <v>1409.4566802780575</v>
      </c>
      <c r="N80" s="3">
        <f>'9F'!L109</f>
        <v>589.49734272630224</v>
      </c>
      <c r="O80" s="3">
        <f t="shared" si="8"/>
        <v>5.7158145085743239</v>
      </c>
      <c r="Q80" s="3">
        <f>AVERAGE('8F'!$J223:$J253) + Calibration!$C$11</f>
        <v>399.21633401047626</v>
      </c>
      <c r="R80" s="3">
        <f>'8F'!K253</f>
        <v>1661.2685564087549</v>
      </c>
      <c r="S80" s="3">
        <f>'8F'!L253</f>
        <v>570.42696833164257</v>
      </c>
      <c r="T80" s="3">
        <f t="shared" si="9"/>
        <v>7.1474678388981001</v>
      </c>
    </row>
    <row r="81" spans="1:20" x14ac:dyDescent="0.25">
      <c r="A81" s="3">
        <f t="shared" si="10"/>
        <v>8.9999999999999947</v>
      </c>
      <c r="B81" s="3">
        <f>AVERAGE('11F'!$J80:$J110) + Calibration!$C$11</f>
        <v>402.71836504156391</v>
      </c>
      <c r="C81" s="2">
        <f>'11F'!K110</f>
        <v>768.59062752314708</v>
      </c>
      <c r="D81" s="2">
        <f>'11F'!L110</f>
        <v>590.15495488197666</v>
      </c>
      <c r="E81" s="3">
        <f t="shared" si="6"/>
        <v>2.072069747052621</v>
      </c>
      <c r="G81" s="3">
        <f>AVERAGE('10F'!$J80:$J110) + Calibration!$C$11</f>
        <v>399.23038791964535</v>
      </c>
      <c r="H81" s="3">
        <f>'10F'!K110</f>
        <v>963.96188660808684</v>
      </c>
      <c r="I81" s="3">
        <f>'10F'!L110</f>
        <v>589.29185922077352</v>
      </c>
      <c r="J81" s="3">
        <f t="shared" si="7"/>
        <v>3.198283044752289</v>
      </c>
      <c r="L81" s="3">
        <f>AVERAGE('9F'!$J80:$J110) + Calibration!$C$11</f>
        <v>400.17617857676652</v>
      </c>
      <c r="M81" s="3">
        <f>'9F'!K110</f>
        <v>1429.6370022187382</v>
      </c>
      <c r="N81" s="3">
        <f>'9F'!L110</f>
        <v>587.73004319479332</v>
      </c>
      <c r="O81" s="3">
        <f t="shared" si="8"/>
        <v>5.8302168466563593</v>
      </c>
      <c r="Q81" s="3">
        <f>AVERAGE('8F'!$J224:$J254) + Calibration!$C$11</f>
        <v>399.1500683066447</v>
      </c>
      <c r="R81" s="3">
        <f>'8F'!K254</f>
        <v>1997.1384206201974</v>
      </c>
      <c r="S81" s="3">
        <f>'8F'!L254</f>
        <v>571.53665570747694</v>
      </c>
      <c r="T81" s="3">
        <f t="shared" si="9"/>
        <v>9.0499982111599682</v>
      </c>
    </row>
    <row r="82" spans="1:20" x14ac:dyDescent="0.25">
      <c r="A82" s="3">
        <f t="shared" si="10"/>
        <v>9.0833333333333286</v>
      </c>
      <c r="B82" s="3">
        <f>AVERAGE('11F'!$J81:$J111) + Calibration!$C$11</f>
        <v>402.61997121140575</v>
      </c>
      <c r="C82" s="2">
        <f>'11F'!K111</f>
        <v>741.01355282031625</v>
      </c>
      <c r="D82" s="2">
        <f>'11F'!L111</f>
        <v>591.92225441348558</v>
      </c>
      <c r="E82" s="3">
        <f t="shared" si="6"/>
        <v>1.9164478287935276</v>
      </c>
      <c r="G82" s="3">
        <f>AVERAGE('10F'!$J81:$J111) + Calibration!$C$11</f>
        <v>399.34886300848456</v>
      </c>
      <c r="H82" s="3">
        <f>'10F'!K111</f>
        <v>1079.8983295903854</v>
      </c>
      <c r="I82" s="3">
        <f>'10F'!L111</f>
        <v>588.59313885599647</v>
      </c>
      <c r="J82" s="3">
        <f t="shared" si="7"/>
        <v>3.8542029710386632</v>
      </c>
      <c r="L82" s="3">
        <f>AVERAGE('9F'!$J81:$J111) + Calibration!$C$11</f>
        <v>400.22035577958906</v>
      </c>
      <c r="M82" s="3">
        <f>'9F'!K111</f>
        <v>1198.4074184139376</v>
      </c>
      <c r="N82" s="3">
        <f>'9F'!L111</f>
        <v>586.16823127881196</v>
      </c>
      <c r="O82" s="3">
        <f t="shared" si="8"/>
        <v>4.5204281236178199</v>
      </c>
      <c r="Q82" s="3">
        <f>AVERAGE('8F'!$J225:$J255) + Calibration!$C$11</f>
        <v>399.08380240200864</v>
      </c>
      <c r="R82" s="3">
        <f>'8F'!K255</f>
        <v>1997.3393073231666</v>
      </c>
      <c r="S82" s="3">
        <f>'8F'!L255</f>
        <v>571.08453116733006</v>
      </c>
      <c r="T82" s="3">
        <f t="shared" si="9"/>
        <v>9.0515111950421314</v>
      </c>
    </row>
    <row r="83" spans="1:20" x14ac:dyDescent="0.25">
      <c r="A83" s="3">
        <f t="shared" si="10"/>
        <v>9.1666666666666625</v>
      </c>
      <c r="B83" s="3">
        <f>AVERAGE('11F'!$J82:$J112) + Calibration!$C$11</f>
        <v>402.46735954908462</v>
      </c>
      <c r="C83" s="2">
        <f>'11F'!K112</f>
        <v>729.27516372713865</v>
      </c>
      <c r="D83" s="2">
        <f>'11F'!L112</f>
        <v>594.59375370530131</v>
      </c>
      <c r="E83" s="3">
        <f t="shared" si="6"/>
        <v>1.8508332923218782</v>
      </c>
      <c r="G83" s="3">
        <f>AVERAGE('10F'!$J82:$J112) + Calibration!$C$11</f>
        <v>399.40308084064753</v>
      </c>
      <c r="H83" s="3">
        <f>'10F'!K112</f>
        <v>1126.1281639983499</v>
      </c>
      <c r="I83" s="3">
        <f>'10F'!L112</f>
        <v>586.16823127881196</v>
      </c>
      <c r="J83" s="3">
        <f t="shared" si="7"/>
        <v>4.1157125413713862</v>
      </c>
      <c r="L83" s="3">
        <f>AVERAGE('9F'!$J82:$J112) + Calibration!$C$11</f>
        <v>400.15409007575755</v>
      </c>
      <c r="M83" s="3">
        <f>'9F'!K112</f>
        <v>1798.0284345522243</v>
      </c>
      <c r="N83" s="3">
        <f>'9F'!L112</f>
        <v>585.96274366328441</v>
      </c>
      <c r="O83" s="3">
        <f t="shared" si="8"/>
        <v>7.9166786783037466</v>
      </c>
      <c r="Q83" s="3">
        <f>AVERAGE('8F'!$J226:$J256) + Calibration!$C$11</f>
        <v>398.87898115387532</v>
      </c>
      <c r="R83" s="3">
        <f>'8F'!K256</f>
        <v>1996.6961981226618</v>
      </c>
      <c r="S83" s="3">
        <f>'8F'!L256</f>
        <v>578.60584972351364</v>
      </c>
      <c r="T83" s="3">
        <f t="shared" si="9"/>
        <v>9.0490290084985361</v>
      </c>
    </row>
    <row r="84" spans="1:20" x14ac:dyDescent="0.25">
      <c r="A84" s="3">
        <f t="shared" si="10"/>
        <v>9.2499999999999964</v>
      </c>
      <c r="B84" s="3">
        <f>AVERAGE('11F'!$J83:$J113) + Calibration!$C$11</f>
        <v>402.53161680576068</v>
      </c>
      <c r="C84" s="2">
        <f>'11F'!K113</f>
        <v>711.26566196196438</v>
      </c>
      <c r="D84" s="2">
        <f>'11F'!L113</f>
        <v>593.27853350395128</v>
      </c>
      <c r="E84" s="3">
        <f t="shared" si="6"/>
        <v>1.7484749199470919</v>
      </c>
      <c r="G84" s="3">
        <f>AVERAGE('10F'!$J83:$J113) + Calibration!$C$11</f>
        <v>399.52155592948668</v>
      </c>
      <c r="H84" s="3">
        <f>'10F'!K113</f>
        <v>1100.5207815689409</v>
      </c>
      <c r="I84" s="3">
        <f>'10F'!L113</f>
        <v>586.82584343448639</v>
      </c>
      <c r="J84" s="3">
        <f t="shared" si="7"/>
        <v>3.9700175091243559</v>
      </c>
      <c r="L84" s="3">
        <f>AVERAGE('9F'!$J83:$J113) + Calibration!$C$11</f>
        <v>400.08782437192599</v>
      </c>
      <c r="M84" s="3">
        <f>'9F'!K113</f>
        <v>1542.9603583081573</v>
      </c>
      <c r="N84" s="3">
        <f>'9F'!L113</f>
        <v>585.26402740850619</v>
      </c>
      <c r="O84" s="3">
        <f t="shared" si="8"/>
        <v>6.4725092474749664</v>
      </c>
      <c r="Q84" s="3">
        <f>AVERAGE('8F'!$J227:$J257) + Calibration!$C$11</f>
        <v>398.68420073588703</v>
      </c>
      <c r="R84" s="3">
        <f>'8F'!K257</f>
        <v>1996.8970848256311</v>
      </c>
      <c r="S84" s="3">
        <f>'8F'!L257</f>
        <v>577.29062952216361</v>
      </c>
      <c r="T84" s="3">
        <f t="shared" si="9"/>
        <v>9.0512698175330293</v>
      </c>
    </row>
    <row r="85" spans="1:20" x14ac:dyDescent="0.25">
      <c r="A85" s="3">
        <f t="shared" si="10"/>
        <v>9.3333333333333304</v>
      </c>
      <c r="B85" s="3">
        <f>AVERAGE('11F'!$J84:$J114) + Calibration!$C$11</f>
        <v>402.4452708472711</v>
      </c>
      <c r="C85" s="2">
        <f>'11F'!K114</f>
        <v>727.34558688653783</v>
      </c>
      <c r="D85" s="2">
        <f>'11F'!L114</f>
        <v>590.81256703765121</v>
      </c>
      <c r="E85" s="3">
        <f t="shared" si="6"/>
        <v>1.840030482514885</v>
      </c>
      <c r="G85" s="3">
        <f>AVERAGE('10F'!$J84:$J114) + Calibration!$C$11</f>
        <v>399.53360500598245</v>
      </c>
      <c r="H85" s="3">
        <f>'10F'!K114</f>
        <v>1035.5980278031841</v>
      </c>
      <c r="I85" s="3">
        <f>'10F'!L114</f>
        <v>587.07243514911784</v>
      </c>
      <c r="J85" s="3">
        <f t="shared" si="7"/>
        <v>3.6022677387874174</v>
      </c>
      <c r="L85" s="3">
        <f>AVERAGE('9F'!$J84:$J114) + Calibration!$C$11</f>
        <v>400.03360653976301</v>
      </c>
      <c r="M85" s="3">
        <f>'9F'!K114</f>
        <v>1207.5328130738965</v>
      </c>
      <c r="N85" s="3">
        <f>'9F'!L114</f>
        <v>585.51066844312447</v>
      </c>
      <c r="O85" s="3">
        <f t="shared" si="8"/>
        <v>4.5731662337004773</v>
      </c>
      <c r="Q85" s="3">
        <f>AVERAGE('8F'!$J228:$J258) + Calibration!$C$11</f>
        <v>398.41311518955405</v>
      </c>
      <c r="R85" s="3">
        <f>'8F'!K258</f>
        <v>1997.1384206201974</v>
      </c>
      <c r="S85" s="3">
        <f>'8F'!L258</f>
        <v>578.60584972351364</v>
      </c>
      <c r="T85" s="3">
        <f t="shared" si="9"/>
        <v>9.0541718488349385</v>
      </c>
    </row>
    <row r="86" spans="1:20" x14ac:dyDescent="0.25">
      <c r="A86" s="3">
        <f t="shared" si="10"/>
        <v>9.4166666666666643</v>
      </c>
      <c r="B86" s="3">
        <f>AVERAGE('11F'!$J85:$J115) + Calibration!$C$11</f>
        <v>402.54366588225656</v>
      </c>
      <c r="C86" s="2">
        <f>'11F'!K115</f>
        <v>738.84273666479532</v>
      </c>
      <c r="D86" s="2">
        <f>'11F'!L115</f>
        <v>589.04526750614218</v>
      </c>
      <c r="E86" s="3">
        <f t="shared" si="6"/>
        <v>1.9045858404351794</v>
      </c>
      <c r="G86" s="3">
        <f>AVERAGE('10F'!$J85:$J115) + Calibration!$C$11</f>
        <v>399.45930691916135</v>
      </c>
      <c r="H86" s="3">
        <f>'10F'!K115</f>
        <v>1055.1351400437281</v>
      </c>
      <c r="I86" s="3">
        <f>'10F'!L115</f>
        <v>589.04526750614218</v>
      </c>
      <c r="J86" s="3">
        <f t="shared" si="7"/>
        <v>3.7133343983935529</v>
      </c>
      <c r="L86" s="3">
        <f>AVERAGE('9F'!$J85:$J115) + Calibration!$C$11</f>
        <v>400.08782316709869</v>
      </c>
      <c r="M86" s="3">
        <f>'9F'!K115</f>
        <v>1147.8360441545919</v>
      </c>
      <c r="N86" s="3">
        <f>'9F'!L115</f>
        <v>587.73004319479332</v>
      </c>
      <c r="O86" s="3">
        <f t="shared" si="8"/>
        <v>4.2347743352055662</v>
      </c>
      <c r="Q86" s="3">
        <f>AVERAGE('8F'!$J229:$J259) + Calibration!$C$11</f>
        <v>398.22837419607885</v>
      </c>
      <c r="R86" s="3">
        <f>'8F'!K259</f>
        <v>1996.8970848256311</v>
      </c>
      <c r="S86" s="3">
        <f>'8F'!L259</f>
        <v>575.72886281617036</v>
      </c>
      <c r="T86" s="3">
        <f t="shared" si="9"/>
        <v>9.0538513315746627</v>
      </c>
    </row>
    <row r="87" spans="1:20" x14ac:dyDescent="0.25">
      <c r="A87" s="3">
        <f t="shared" si="10"/>
        <v>9.4999999999999982</v>
      </c>
      <c r="B87" s="3">
        <f>AVERAGE('11F'!$J86:$J116) + Calibration!$C$11</f>
        <v>402.60792313893262</v>
      </c>
      <c r="C87" s="2">
        <f>'11F'!K116</f>
        <v>852.16609275421445</v>
      </c>
      <c r="D87" s="2">
        <f>'11F'!L116</f>
        <v>590.15495488197666</v>
      </c>
      <c r="E87" s="3">
        <f t="shared" si="6"/>
        <v>2.5460139461844715</v>
      </c>
      <c r="G87" s="3">
        <f>AVERAGE('10F'!$J86:$J116) + Calibration!$C$11</f>
        <v>399.4171381634942</v>
      </c>
      <c r="H87" s="3">
        <f>'10F'!K116</f>
        <v>1014.3323701444776</v>
      </c>
      <c r="I87" s="3">
        <f>'10F'!L116</f>
        <v>588.38765535046775</v>
      </c>
      <c r="J87" s="3">
        <f t="shared" si="7"/>
        <v>3.4824920603369782</v>
      </c>
      <c r="L87" s="3">
        <f>AVERAGE('9F'!$J86:$J116) + Calibration!$C$11</f>
        <v>400.10991186891226</v>
      </c>
      <c r="M87" s="3">
        <f>'9F'!K116</f>
        <v>1423.7678076721493</v>
      </c>
      <c r="N87" s="3">
        <f>'9F'!L116</f>
        <v>589.29185922077352</v>
      </c>
      <c r="O87" s="3">
        <f t="shared" si="8"/>
        <v>5.7973527231575819</v>
      </c>
      <c r="Q87" s="3">
        <f>AVERAGE('8F'!$J230:$J260) + Calibration!$C$11</f>
        <v>398.07576253375777</v>
      </c>
      <c r="R87" s="3">
        <f>'8F'!K260</f>
        <v>1997.3393073231666</v>
      </c>
      <c r="S87" s="3">
        <f>'8F'!L260</f>
        <v>576.83855430200379</v>
      </c>
      <c r="T87" s="3">
        <f t="shared" si="9"/>
        <v>9.0572200971071801</v>
      </c>
    </row>
    <row r="88" spans="1:20" x14ac:dyDescent="0.25">
      <c r="A88" s="3">
        <f t="shared" si="10"/>
        <v>9.5833333333333321</v>
      </c>
      <c r="B88" s="3">
        <f>AVERAGE('11F'!$J87:$J117) + Calibration!$C$11</f>
        <v>402.39105421993543</v>
      </c>
      <c r="C88" s="2">
        <f>'11F'!K117</f>
        <v>819.36303320493107</v>
      </c>
      <c r="D88" s="2">
        <f>'11F'!L117</f>
        <v>591.71676679795803</v>
      </c>
      <c r="E88" s="3">
        <f t="shared" si="6"/>
        <v>2.36146631385308</v>
      </c>
      <c r="G88" s="3">
        <f>AVERAGE('10F'!$J87:$J117) + Calibration!$C$11</f>
        <v>399.42717758800745</v>
      </c>
      <c r="H88" s="3">
        <f>'10F'!K117</f>
        <v>981.77045343046848</v>
      </c>
      <c r="I88" s="3">
        <f>'10F'!L117</f>
        <v>587.73004319479332</v>
      </c>
      <c r="J88" s="3">
        <f t="shared" si="7"/>
        <v>3.2980250431895537</v>
      </c>
      <c r="L88" s="3">
        <f>AVERAGE('9F'!$J87:$J117) + Calibration!$C$11</f>
        <v>400.01151803875405</v>
      </c>
      <c r="M88" s="3">
        <f>'9F'!K117</f>
        <v>1740.0603075307283</v>
      </c>
      <c r="N88" s="3">
        <f>'9F'!L117</f>
        <v>587.27796797463327</v>
      </c>
      <c r="O88" s="3">
        <f t="shared" si="8"/>
        <v>7.5891912041858465</v>
      </c>
      <c r="Q88" s="3">
        <f>AVERAGE('8F'!$J231:$J261) + Calibration!$C$11</f>
        <v>397.88098211576943</v>
      </c>
      <c r="R88" s="3">
        <f>'8F'!K261</f>
        <v>1997.1384206201974</v>
      </c>
      <c r="S88" s="3">
        <f>'8F'!L261</f>
        <v>577.29062952216361</v>
      </c>
      <c r="T88" s="3">
        <f t="shared" si="9"/>
        <v>9.0571855149601497</v>
      </c>
    </row>
    <row r="89" spans="1:20" x14ac:dyDescent="0.25">
      <c r="A89" s="3">
        <f t="shared" si="10"/>
        <v>9.6666666666666661</v>
      </c>
      <c r="B89" s="3">
        <f>AVERAGE('11F'!$J88:$J118) + Calibration!$C$11</f>
        <v>402.19627380194709</v>
      </c>
      <c r="C89" s="2">
        <f>'11F'!K118</f>
        <v>795.28330145074437</v>
      </c>
      <c r="D89" s="2">
        <f>'11F'!L118</f>
        <v>592.37432963364563</v>
      </c>
      <c r="E89" s="3">
        <f t="shared" si="6"/>
        <v>2.2261970132018676</v>
      </c>
      <c r="G89" s="3">
        <f>AVERAGE('10F'!$J88:$J118) + Calibration!$C$11</f>
        <v>399.40709753415376</v>
      </c>
      <c r="H89" s="3">
        <f>'10F'!K118</f>
        <v>963.96188660808684</v>
      </c>
      <c r="I89" s="3">
        <f>'10F'!L118</f>
        <v>591.05915875228243</v>
      </c>
      <c r="J89" s="3">
        <f t="shared" si="7"/>
        <v>3.1972822729426071</v>
      </c>
      <c r="L89" s="3">
        <f>AVERAGE('9F'!$J88:$J118) + Calibration!$C$11</f>
        <v>399.96734083593151</v>
      </c>
      <c r="M89" s="3">
        <f>'9F'!K118</f>
        <v>1444.3903521103653</v>
      </c>
      <c r="N89" s="3">
        <f>'9F'!L118</f>
        <v>587.07243514911784</v>
      </c>
      <c r="O89" s="3">
        <f t="shared" si="8"/>
        <v>5.9149532410817498</v>
      </c>
      <c r="Q89" s="3">
        <f>AVERAGE('8F'!$J232:$J262) + Calibration!$C$11</f>
        <v>397.89102154028262</v>
      </c>
      <c r="R89" s="3">
        <f>'8F'!K262</f>
        <v>1996.8970848256311</v>
      </c>
      <c r="S89" s="3">
        <f>'8F'!L262</f>
        <v>576.63306668647613</v>
      </c>
      <c r="T89" s="3">
        <f t="shared" si="9"/>
        <v>9.0557618842561425</v>
      </c>
    </row>
    <row r="90" spans="1:20" x14ac:dyDescent="0.25">
      <c r="A90" s="3">
        <f t="shared" si="10"/>
        <v>9.75</v>
      </c>
      <c r="B90" s="3">
        <f>AVERAGE('11F'!$J89:$J119) + Calibration!$C$11</f>
        <v>402.23041137945188</v>
      </c>
      <c r="C90" s="2">
        <f>'11F'!K119</f>
        <v>779.44461584109115</v>
      </c>
      <c r="D90" s="2">
        <f>'11F'!L119</f>
        <v>591.92225441348558</v>
      </c>
      <c r="E90" s="3">
        <f t="shared" si="6"/>
        <v>2.1363033533126292</v>
      </c>
      <c r="G90" s="3">
        <f>AVERAGE('10F'!$J89:$J119) + Calibration!$C$11</f>
        <v>399.49545193979878</v>
      </c>
      <c r="H90" s="3">
        <f>'10F'!K119</f>
        <v>940.28422171876218</v>
      </c>
      <c r="I90" s="3">
        <f>'10F'!L119</f>
        <v>591.05915875228243</v>
      </c>
      <c r="J90" s="3">
        <f t="shared" si="7"/>
        <v>3.0626865283650733</v>
      </c>
      <c r="L90" s="3">
        <f>AVERAGE('9F'!$J89:$J119) + Calibration!$C$11</f>
        <v>399.94525233492254</v>
      </c>
      <c r="M90" s="3">
        <f>'9F'!K119</f>
        <v>1141.9668536279885</v>
      </c>
      <c r="N90" s="3">
        <f>'9F'!L119</f>
        <v>587.48345148016199</v>
      </c>
      <c r="O90" s="3">
        <f t="shared" si="8"/>
        <v>4.2023423729102669</v>
      </c>
      <c r="Q90" s="3">
        <f>AVERAGE('8F'!$J233:$J263) + Calibration!$C$11</f>
        <v>397.92314966660928</v>
      </c>
      <c r="R90" s="3">
        <f>'8F'!K263</f>
        <v>1996.8970848256311</v>
      </c>
      <c r="S90" s="3">
        <f>'8F'!L263</f>
        <v>575.5233299906547</v>
      </c>
      <c r="T90" s="3">
        <f t="shared" si="9"/>
        <v>9.0555799308111347</v>
      </c>
    </row>
    <row r="91" spans="1:20" x14ac:dyDescent="0.25">
      <c r="A91" s="3">
        <f t="shared" si="10"/>
        <v>9.8333333333333339</v>
      </c>
      <c r="B91" s="3">
        <f>AVERAGE('11F'!$J90:$J120) + Calibration!$C$11</f>
        <v>402.12197671914868</v>
      </c>
      <c r="C91" s="2">
        <f>'11F'!K120</f>
        <v>787.68556148599328</v>
      </c>
      <c r="D91" s="2">
        <f>'11F'!L120</f>
        <v>589.94946726644912</v>
      </c>
      <c r="E91" s="3">
        <f t="shared" si="6"/>
        <v>2.1835889775895554</v>
      </c>
      <c r="G91" s="3">
        <f>AVERAGE('10F'!$J90:$J120) + Calibration!$C$11</f>
        <v>399.7444501899501</v>
      </c>
      <c r="H91" s="3">
        <f>'10F'!K120</f>
        <v>880.38646961684242</v>
      </c>
      <c r="I91" s="3">
        <f>'10F'!L120</f>
        <v>593.48406632946694</v>
      </c>
      <c r="J91" s="3">
        <f t="shared" si="7"/>
        <v>2.7220532676124183</v>
      </c>
      <c r="L91" s="3">
        <f>AVERAGE('9F'!$J90:$J120) + Calibration!$C$11</f>
        <v>399.94525233492254</v>
      </c>
      <c r="M91" s="3">
        <f>'9F'!K120</f>
        <v>1219.4721853496894</v>
      </c>
      <c r="N91" s="3">
        <f>'9F'!L120</f>
        <v>588.83973057062781</v>
      </c>
      <c r="O91" s="3">
        <f t="shared" si="8"/>
        <v>4.6412836908624531</v>
      </c>
      <c r="Q91" s="3">
        <f>AVERAGE('8F'!$J234:$J264) + Calibration!$C$11</f>
        <v>398.0536726271169</v>
      </c>
      <c r="R91" s="3">
        <f>'8F'!K264</f>
        <v>1997.1384206201974</v>
      </c>
      <c r="S91" s="3">
        <f>'8F'!L264</f>
        <v>575.27673827602348</v>
      </c>
      <c r="T91" s="3">
        <f t="shared" si="9"/>
        <v>9.0562075048160118</v>
      </c>
    </row>
    <row r="92" spans="1:20" x14ac:dyDescent="0.25">
      <c r="A92" s="3">
        <f t="shared" si="10"/>
        <v>9.9166666666666679</v>
      </c>
      <c r="B92" s="3">
        <f>AVERAGE('11F'!$J91:$J121) + Calibration!$C$11</f>
        <v>401.99145375864106</v>
      </c>
      <c r="C92" s="2">
        <f>'11F'!K121</f>
        <v>813.53409077066181</v>
      </c>
      <c r="D92" s="2">
        <f>'11F'!L121</f>
        <v>591.26464225781103</v>
      </c>
      <c r="E92" s="3">
        <f t="shared" si="6"/>
        <v>2.3307179450855227</v>
      </c>
      <c r="G92" s="3">
        <f>AVERAGE('10F'!$J91:$J121) + Calibration!$C$11</f>
        <v>399.90710248161167</v>
      </c>
      <c r="H92" s="3">
        <f>'10F'!K121</f>
        <v>942.45498963446016</v>
      </c>
      <c r="I92" s="3">
        <f>'10F'!L121</f>
        <v>593.73065804409828</v>
      </c>
      <c r="J92" s="3">
        <f t="shared" si="7"/>
        <v>3.0726490597338607</v>
      </c>
      <c r="L92" s="3">
        <f>AVERAGE('9F'!$J91:$J121) + Calibration!$C$11</f>
        <v>400.04364716910345</v>
      </c>
      <c r="M92" s="3">
        <f>'9F'!K121</f>
        <v>1285.9224973310077</v>
      </c>
      <c r="N92" s="3">
        <f>'9F'!L121</f>
        <v>587.93553081032087</v>
      </c>
      <c r="O92" s="3">
        <f t="shared" si="8"/>
        <v>5.0170591028792249</v>
      </c>
      <c r="Q92" s="3">
        <f>AVERAGE('8F'!$J235:$J265) + Calibration!$C$11</f>
        <v>398.35889595175917</v>
      </c>
      <c r="R92" s="3">
        <f>'8F'!K265</f>
        <v>1996.8970848256311</v>
      </c>
      <c r="S92" s="3">
        <f>'8F'!L265</f>
        <v>576.18094214632924</v>
      </c>
      <c r="T92" s="3">
        <f t="shared" si="9"/>
        <v>9.0531121386677089</v>
      </c>
    </row>
    <row r="93" spans="1:20" x14ac:dyDescent="0.25">
      <c r="B93" s="3">
        <f>AVERAGE(B2:B92)</f>
        <v>402.53344829948043</v>
      </c>
      <c r="D93" s="3">
        <f>AVERAGE(D2:D92)</f>
        <v>586.98431362147778</v>
      </c>
      <c r="G93" s="3">
        <f>AVERAGE(G2:G92)</f>
        <v>398.98446935986294</v>
      </c>
      <c r="I93" s="3">
        <f>AVERAGE(I2:I92)</f>
        <v>587.74603264322127</v>
      </c>
      <c r="L93" s="3">
        <f>AVERAGE(L2:L92)</f>
        <v>399.89335618940186</v>
      </c>
      <c r="N93" s="3">
        <f>AVERAGE(N2:N92)</f>
        <v>585.05763463421863</v>
      </c>
      <c r="Q93" s="3">
        <f>AVERAGE(Q2:Q92)</f>
        <v>400.22334509452111</v>
      </c>
      <c r="S93" s="3">
        <f>AVERAGE(S2:S92)</f>
        <v>575.92338856227025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9" sqref="C9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41800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-1.2742020868259374</v>
      </c>
      <c r="D11" s="2">
        <f>AVERAGE(E11:E14)</f>
        <v>401.27420208682594</v>
      </c>
      <c r="E11" s="2">
        <f>AVERAGE('8F'!N2)</f>
        <v>400.68782506390721</v>
      </c>
    </row>
    <row r="12" spans="1:5" x14ac:dyDescent="0.25">
      <c r="E12" s="2">
        <f>'9F'!N2</f>
        <v>401.58369835997638</v>
      </c>
    </row>
    <row r="13" spans="1:5" x14ac:dyDescent="0.25">
      <c r="E13" s="2">
        <f>'10F'!N2</f>
        <v>400.37968999852961</v>
      </c>
    </row>
    <row r="14" spans="1:5" x14ac:dyDescent="0.25">
      <c r="E14" s="2">
        <f>'11F'!N2</f>
        <v>402.44559492489071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8F</vt:lpstr>
      <vt:lpstr>9F</vt:lpstr>
      <vt:lpstr>10F</vt:lpstr>
      <vt:lpstr>11F</vt:lpstr>
      <vt:lpstr>8F - 9F - 10F - 11F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2015-04-24T03:47:14Z</dcterms:modified>
</cp:coreProperties>
</file>